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аспорти 06.07.2020р\"/>
    </mc:Choice>
  </mc:AlternateContent>
  <bookViews>
    <workbookView xWindow="480" yWindow="135" windowWidth="19320" windowHeight="11760"/>
  </bookViews>
  <sheets>
    <sheet name="КПК0212010" sheetId="3" r:id="rId1"/>
  </sheets>
  <definedNames>
    <definedName name="_xlnm.Print_Area" localSheetId="0">КПК0212010!$A$1:$BM$116</definedName>
  </definedNames>
  <calcPr calcId="162913" refMode="R1C1"/>
</workbook>
</file>

<file path=xl/calcChain.xml><?xml version="1.0" encoding="utf-8"?>
<calcChain xmlns="http://schemas.openxmlformats.org/spreadsheetml/2006/main">
  <c r="AJ65" i="3" l="1"/>
  <c r="AB65" i="3"/>
  <c r="AK56" i="3"/>
  <c r="AC56" i="3"/>
  <c r="BE95" i="3" l="1"/>
  <c r="BE94" i="3"/>
  <c r="BE93" i="3"/>
  <c r="BE92" i="3"/>
  <c r="BE91" i="3"/>
  <c r="BE90" i="3"/>
  <c r="BE88" i="3"/>
  <c r="BE86" i="3"/>
  <c r="BE87" i="3"/>
  <c r="BE85" i="3"/>
  <c r="BE84" i="3"/>
  <c r="BE82" i="3"/>
  <c r="BE81" i="3"/>
  <c r="BE83" i="3"/>
  <c r="BE80" i="3"/>
  <c r="BE77" i="3"/>
  <c r="BE78" i="3"/>
  <c r="BE76" i="3"/>
  <c r="BE73" i="3"/>
  <c r="BE75" i="3"/>
  <c r="BE79" i="3"/>
  <c r="BE74" i="3"/>
  <c r="BE72" i="3"/>
  <c r="BE71" i="3"/>
  <c r="AR64" i="3"/>
  <c r="AS56" i="3"/>
  <c r="AS55" i="3"/>
  <c r="AS54" i="3"/>
</calcChain>
</file>

<file path=xl/sharedStrings.xml><?xml version="1.0" encoding="utf-8"?>
<sst xmlns="http://schemas.openxmlformats.org/spreadsheetml/2006/main" count="190" uniqueCount="126">
  <si>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</si>
  <si>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</si>
  <si>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</si>
  <si>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</si>
  <si>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</si>
  <si>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</si>
  <si>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</si>
  <si>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</si>
  <si>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</si>
  <si>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</si>
  <si>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</si>
  <si>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</si>
  <si>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</si>
  <si>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</si>
  <si>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</si>
  <si>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</si>
  <si>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</si>
  <si>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</si>
  <si>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</si>
  <si>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</si>
  <si>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</si>
  <si>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</si>
  <si>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</si>
  <si>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</si>
  <si>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</si>
  <si>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</si>
  <si>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</si>
  <si>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</si>
  <si>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</si>
  <si>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</si>
  <si>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</si>
  <si>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</si>
  <si>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</si>
  <si>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</si>
  <si>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</si>
  <si>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</si>
  <si>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</si>
  <si>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</si>
  <si>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</si>
  <si>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</si>
  <si>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</si>
  <si>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</si>
  <si>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</si>
  <si>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</si>
  <si>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</si>
  <si>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</si>
  <si>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</si>
  <si>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</si>
  <si>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</si>
  <si>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</si>
  <si>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</si>
  <si>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</si>
  <si>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</si>
  <si>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</si>
  <si>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</si>
  <si>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</si>
  <si>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</si>
  <si>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</si>
  <si>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</si>
  <si>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</si>
  <si>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</si>
  <si>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</si>
  <si>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</si>
  <si>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</si>
  <si>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</si>
  <si>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</si>
  <si>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</si>
  <si>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</si>
  <si>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</si>
  <si>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</si>
  <si>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</si>
  <si>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</si>
  <si>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</si>
  <si>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</si>
  <si>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</si>
  <si>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продукту</t>
  </si>
  <si>
    <t>кількість ліжко-днів у звичайних стаціонарах</t>
  </si>
  <si>
    <t>тис.од.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</si>
  <si>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</si>
  <si>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</si>
  <si>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осіб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</si>
  <si>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</si>
  <si>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</si>
  <si>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</si>
  <si>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звичайних стаціонарах</t>
  </si>
  <si>
    <t>днів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</si>
  <si>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</si>
  <si>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</si>
  <si>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</si>
  <si>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</si>
  <si>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</si>
  <si>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</si>
  <si>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</si>
  <si>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</si>
  <si>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</si>
  <si>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</si>
  <si>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 xml:space="preserve"> </t>
  </si>
  <si>
    <t>Бобринецька районна державна адіміністрація</t>
  </si>
  <si>
    <t>Голова Бобринецької районної державної адміністрації</t>
  </si>
  <si>
    <t>11301200000</t>
  </si>
  <si>
    <t>бюджетної програми місцевого бюджету на 2020  рік</t>
  </si>
  <si>
    <t>0212010</t>
  </si>
  <si>
    <t>Багатопрофільна стаціонарна медична допомога населенню</t>
  </si>
  <si>
    <t>0210000</t>
  </si>
  <si>
    <t>2010</t>
  </si>
  <si>
    <t>0731</t>
  </si>
  <si>
    <t>04055274</t>
  </si>
  <si>
    <t>Начальник фінансового управління районної державної адміністрації</t>
  </si>
  <si>
    <t>Людмила НЕСТЕРЕНКО</t>
  </si>
  <si>
    <t>Штатний розпис станом на 14.02.2020 року</t>
  </si>
  <si>
    <t>Андрій ЖИЛА</t>
  </si>
  <si>
    <t>Програма розвитку вторинної медичної допомоги у Бобринецькому районні 2020 рік</t>
  </si>
  <si>
    <t>Голова Бобринецької районної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</si>
  <si>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</si>
  <si>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</si>
  <si>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(Дата погодження)</t>
  </si>
  <si>
    <t>М.П.</t>
  </si>
  <si>
    <t>Статистична звітність установи ф.039/0 станом на 01.07.20 року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</si>
  <si>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</si>
  <si>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"_____" ________________2020 року № _______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</si>
  <si>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рік", рішення Бобринецької районної ради від 13 березня 2020 року № 442 "Про внесення змін до рішення районної ради від 12 грудня 2019 року № 418 "Про районний бюджет Бобринецького району на 2020 рік", рішення Бобринецької районної ради від 24 червня 2020 року № 459 "Про внесення змін до рішення районної ради від 12 грудня 2019 року № 418 "Про районний бюджет Бобринецького району на 2020 рік"</t>
  </si>
  <si>
    <t xml:space="preserve">                                                                                                              Андрій ЖИЛА</t>
  </si>
  <si>
    <t>Статистична звітність установи                                                                 ф. 016/0 станом на 01.07.2020 року</t>
  </si>
  <si>
    <t>Статистична звітність установи                                                               ф. 016/0 станом на 01.07.2020 року</t>
  </si>
  <si>
    <t>Статистична звітність установи                                                                  ф. 016/0 станом на 01.07.2020 року</t>
  </si>
  <si>
    <t>Статистична звітність установи                                                                                 ф. 016/0 станом на 01.07.2020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</si>
</sst>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4" xfId="0" applyFont="1" applyBorder="1" applyAlignment="1">
      <alignment vertical="top" wrapText="1"/>
    </xf>
    <xf numFmtId="0" fontId="2" fillId="0" borderId="5" xfId="0" applyFont="1" applyBorder="1" applyAlignment="1"/>
    <xf numFmtId="0" fontId="3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" fontId="19" fillId="0" borderId="0" xfId="0" applyNumberFormat="1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7"/>
  <sheetViews>
    <sheetView tabSelected="1" view="pageBreakPreview" zoomScale="90" zoomScaleNormal="95" zoomScaleSheetLayoutView="90" workbookViewId="0">
      <selection activeCell="W1" sqref="W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x14ac:dyDescent="0.2">
      <c r="BB1" s="47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64" ht="18" customHeight="1" x14ac:dyDescent="0.2">
      <c r="AO2" s="134" t="s">
        <v>0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48.75" customHeight="1" x14ac:dyDescent="0.25">
      <c r="AO3" s="50" t="s">
        <v>118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41"/>
      <c r="BH3" s="41"/>
      <c r="BI3" s="41"/>
      <c r="BJ3" s="41"/>
      <c r="BK3" s="41"/>
      <c r="BL3" s="41"/>
    </row>
    <row r="4" spans="1:64" ht="13.5" customHeight="1" x14ac:dyDescent="0.25">
      <c r="M4" s="42"/>
      <c r="AO4" s="52" t="s">
        <v>119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41"/>
      <c r="BH4" s="41"/>
      <c r="BI4" s="41"/>
      <c r="BJ4" s="41"/>
      <c r="BK4" s="41"/>
      <c r="BL4" s="41"/>
    </row>
    <row r="5" spans="1:64" ht="44.25" hidden="1" customHeight="1" x14ac:dyDescent="0.2">
      <c r="AO5" s="131" t="s">
        <v>37</v>
      </c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5.95" hidden="1" customHeight="1" x14ac:dyDescent="0.2">
      <c r="AO6" s="49" t="s">
        <v>0</v>
      </c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1:64" ht="15" hidden="1" customHeight="1" x14ac:dyDescent="0.2">
      <c r="AO7" s="49" t="s">
        <v>1</v>
      </c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</row>
    <row r="8" spans="1:64" ht="32.1" hidden="1" customHeight="1" x14ac:dyDescent="0.2">
      <c r="AO8" s="65" t="s">
        <v>96</v>
      </c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idden="1" x14ac:dyDescent="0.2">
      <c r="AO9" s="132" t="s">
        <v>22</v>
      </c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</row>
    <row r="10" spans="1:64" ht="7.5" hidden="1" customHeight="1" x14ac:dyDescent="0.2"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</row>
    <row r="11" spans="1:64" ht="15.95" hidden="1" customHeight="1" x14ac:dyDescent="0.2">
      <c r="AO11" s="129" t="s">
        <v>2</v>
      </c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</row>
    <row r="12" spans="1:64" ht="0.75" customHeight="1" x14ac:dyDescent="0.2"/>
    <row r="14" spans="1:64" ht="15.75" customHeight="1" x14ac:dyDescent="0.2">
      <c r="A14" s="130" t="s">
        <v>23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</row>
    <row r="15" spans="1:64" ht="15.75" customHeight="1" x14ac:dyDescent="0.2">
      <c r="A15" s="130" t="s">
        <v>100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</row>
    <row r="16" spans="1:64" ht="6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customFormat="1" ht="14.25" customHeight="1" x14ac:dyDescent="0.2">
      <c r="A17" s="23" t="s">
        <v>53</v>
      </c>
      <c r="B17" s="120" t="s">
        <v>95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32"/>
      <c r="N17" s="127" t="s">
        <v>97</v>
      </c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33"/>
      <c r="AU17" s="128" t="s">
        <v>106</v>
      </c>
      <c r="AV17" s="128"/>
      <c r="AW17" s="128"/>
      <c r="AX17" s="128"/>
      <c r="AY17" s="128"/>
      <c r="AZ17" s="128"/>
      <c r="BA17" s="128"/>
      <c r="BB17" s="128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79" customFormat="1" ht="24" customHeight="1" x14ac:dyDescent="0.2">
      <c r="A18" s="31"/>
      <c r="B18" s="122" t="s">
        <v>56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31"/>
      <c r="N18" s="125" t="s">
        <v>62</v>
      </c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31"/>
      <c r="AU18" s="122" t="s">
        <v>55</v>
      </c>
      <c r="AV18" s="122"/>
      <c r="AW18" s="122"/>
      <c r="AX18" s="122"/>
      <c r="AY18" s="122"/>
      <c r="AZ18" s="122"/>
      <c r="BA18" s="122"/>
      <c r="BB18" s="122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</row>
    <row r="19" spans="1:79" customFormat="1" x14ac:dyDescent="0.2">
      <c r="BE19" s="27"/>
      <c r="BF19" s="27"/>
      <c r="BG19" s="27"/>
      <c r="BH19" s="27"/>
      <c r="BI19" s="27"/>
      <c r="BJ19" s="27"/>
      <c r="BK19" s="27"/>
      <c r="BL19" s="27"/>
    </row>
    <row r="20" spans="1:79" customFormat="1" ht="15" customHeight="1" x14ac:dyDescent="0.2">
      <c r="A20" s="34" t="s">
        <v>6</v>
      </c>
      <c r="B20" s="120" t="s">
        <v>103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32"/>
      <c r="N20" s="127" t="s">
        <v>97</v>
      </c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33"/>
      <c r="AU20" s="128" t="s">
        <v>106</v>
      </c>
      <c r="AV20" s="128"/>
      <c r="AW20" s="128"/>
      <c r="AX20" s="128"/>
      <c r="AY20" s="128"/>
      <c r="AZ20" s="128"/>
      <c r="BA20" s="128"/>
      <c r="BB20" s="128"/>
      <c r="BC20" s="24"/>
      <c r="BD20" s="24"/>
      <c r="BE20" s="24"/>
      <c r="BF20" s="24"/>
      <c r="BG20" s="24"/>
      <c r="BH20" s="24"/>
      <c r="BI20" s="24"/>
      <c r="BJ20" s="24"/>
      <c r="BK20" s="24"/>
      <c r="BL20" s="25"/>
      <c r="BM20" s="28"/>
      <c r="BN20" s="28"/>
      <c r="BO20" s="28"/>
      <c r="BP20" s="24"/>
      <c r="BQ20" s="24"/>
      <c r="BR20" s="24"/>
      <c r="BS20" s="24"/>
      <c r="BT20" s="24"/>
      <c r="BU20" s="24"/>
      <c r="BV20" s="24"/>
      <c r="BW20" s="24"/>
    </row>
    <row r="21" spans="1:79" customFormat="1" ht="24" customHeight="1" x14ac:dyDescent="0.2">
      <c r="A21" s="30"/>
      <c r="B21" s="122" t="s">
        <v>56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31"/>
      <c r="N21" s="125" t="s">
        <v>61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31"/>
      <c r="AU21" s="122" t="s">
        <v>55</v>
      </c>
      <c r="AV21" s="122"/>
      <c r="AW21" s="122"/>
      <c r="AX21" s="122"/>
      <c r="AY21" s="122"/>
      <c r="AZ21" s="122"/>
      <c r="BA21" s="122"/>
      <c r="BB21" s="122"/>
      <c r="BC21" s="26"/>
      <c r="BD21" s="26"/>
      <c r="BE21" s="26"/>
      <c r="BF21" s="26"/>
      <c r="BG21" s="26"/>
      <c r="BH21" s="26"/>
      <c r="BI21" s="26"/>
      <c r="BJ21" s="26"/>
      <c r="BK21" s="29"/>
      <c r="BL21" s="26"/>
      <c r="BM21" s="28"/>
      <c r="BN21" s="28"/>
      <c r="BO21" s="28"/>
      <c r="BP21" s="26"/>
      <c r="BQ21" s="26"/>
      <c r="BR21" s="26"/>
      <c r="BS21" s="26"/>
      <c r="BT21" s="26"/>
      <c r="BU21" s="26"/>
      <c r="BV21" s="26"/>
      <c r="BW21" s="26"/>
    </row>
    <row r="22" spans="1:79" customFormat="1" x14ac:dyDescent="0.2"/>
    <row r="23" spans="1:79" customFormat="1" ht="28.5" customHeight="1" x14ac:dyDescent="0.2">
      <c r="A23" s="23" t="s">
        <v>54</v>
      </c>
      <c r="B23" s="120" t="s">
        <v>101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N23" s="120" t="s">
        <v>104</v>
      </c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24"/>
      <c r="AA23" s="120" t="s">
        <v>105</v>
      </c>
      <c r="AB23" s="121"/>
      <c r="AC23" s="121"/>
      <c r="AD23" s="121"/>
      <c r="AE23" s="121"/>
      <c r="AF23" s="121"/>
      <c r="AG23" s="121"/>
      <c r="AH23" s="121"/>
      <c r="AI23" s="121"/>
      <c r="AJ23" s="24"/>
      <c r="AK23" s="126" t="s">
        <v>102</v>
      </c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24"/>
      <c r="BE23" s="120" t="s">
        <v>99</v>
      </c>
      <c r="BF23" s="121"/>
      <c r="BG23" s="121"/>
      <c r="BH23" s="121"/>
      <c r="BI23" s="121"/>
      <c r="BJ23" s="121"/>
      <c r="BK23" s="121"/>
      <c r="BL23" s="121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</row>
    <row r="24" spans="1:79" customFormat="1" ht="25.5" customHeight="1" x14ac:dyDescent="0.2">
      <c r="B24" s="122" t="s">
        <v>56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N24" s="122" t="s">
        <v>57</v>
      </c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26"/>
      <c r="AA24" s="123" t="s">
        <v>58</v>
      </c>
      <c r="AB24" s="123"/>
      <c r="AC24" s="123"/>
      <c r="AD24" s="123"/>
      <c r="AE24" s="123"/>
      <c r="AF24" s="123"/>
      <c r="AG24" s="123"/>
      <c r="AH24" s="123"/>
      <c r="AI24" s="123"/>
      <c r="AJ24" s="26"/>
      <c r="AK24" s="124" t="s">
        <v>59</v>
      </c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26"/>
      <c r="BE24" s="122" t="s">
        <v>60</v>
      </c>
      <c r="BF24" s="122"/>
      <c r="BG24" s="122"/>
      <c r="BH24" s="122"/>
      <c r="BI24" s="122"/>
      <c r="BJ24" s="122"/>
      <c r="BK24" s="122"/>
      <c r="BL24" s="122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</row>
    <row r="25" spans="1:79" ht="6.7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24.95" customHeight="1" x14ac:dyDescent="0.2">
      <c r="A26" s="117" t="s">
        <v>50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8">
        <v>8936101.7599999998</v>
      </c>
      <c r="V26" s="118"/>
      <c r="W26" s="118"/>
      <c r="X26" s="118"/>
      <c r="Y26" s="118"/>
      <c r="Z26" s="118"/>
      <c r="AA26" s="118"/>
      <c r="AB26" s="118"/>
      <c r="AC26" s="118"/>
      <c r="AD26" s="118"/>
      <c r="AE26" s="119" t="s">
        <v>51</v>
      </c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8">
        <v>7728201.7599999998</v>
      </c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66" t="s">
        <v>25</v>
      </c>
      <c r="BE26" s="66"/>
      <c r="BF26" s="66"/>
      <c r="BG26" s="66"/>
      <c r="BH26" s="66"/>
      <c r="BI26" s="66"/>
      <c r="BJ26" s="66"/>
      <c r="BK26" s="66"/>
      <c r="BL26" s="66"/>
    </row>
    <row r="27" spans="1:79" ht="24.95" customHeight="1" x14ac:dyDescent="0.2">
      <c r="A27" s="66" t="s">
        <v>24</v>
      </c>
      <c r="B27" s="66"/>
      <c r="C27" s="66"/>
      <c r="D27" s="66"/>
      <c r="E27" s="66"/>
      <c r="F27" s="66"/>
      <c r="G27" s="66"/>
      <c r="H27" s="66"/>
      <c r="I27" s="118">
        <v>1207900</v>
      </c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66" t="s">
        <v>26</v>
      </c>
      <c r="U27" s="66"/>
      <c r="V27" s="66"/>
      <c r="W27" s="66"/>
      <c r="X27" s="11"/>
      <c r="Y27" s="11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2"/>
      <c r="AO27" s="12"/>
      <c r="AP27" s="12"/>
      <c r="AQ27" s="12"/>
      <c r="AR27" s="12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12"/>
      <c r="BE27" s="12"/>
      <c r="BF27" s="12"/>
      <c r="BG27" s="12"/>
      <c r="BH27" s="12"/>
      <c r="BI27" s="12"/>
      <c r="BJ27" s="8"/>
      <c r="BK27" s="8"/>
      <c r="BL27" s="8"/>
    </row>
    <row r="28" spans="1:79" ht="12.75" customHeight="1" x14ac:dyDescent="0.2">
      <c r="A28" s="7"/>
      <c r="B28" s="7"/>
      <c r="C28" s="7"/>
      <c r="D28" s="7"/>
      <c r="E28" s="7"/>
      <c r="F28" s="7"/>
      <c r="G28" s="7"/>
      <c r="H28" s="7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  <c r="V28" s="7"/>
      <c r="W28" s="7"/>
      <c r="X28" s="11"/>
      <c r="Y28" s="11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2"/>
      <c r="AO28" s="12"/>
      <c r="AP28" s="12"/>
      <c r="AQ28" s="12"/>
      <c r="AR28" s="12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12"/>
      <c r="BE28" s="12"/>
      <c r="BF28" s="12"/>
      <c r="BG28" s="12"/>
      <c r="BH28" s="12"/>
      <c r="BI28" s="12"/>
      <c r="BJ28" s="8"/>
      <c r="BK28" s="8"/>
      <c r="BL28" s="8"/>
    </row>
    <row r="29" spans="1:79" ht="15.75" customHeight="1" x14ac:dyDescent="0.2">
      <c r="A29" s="49" t="s">
        <v>39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79" ht="123" customHeight="1" x14ac:dyDescent="0.2">
      <c r="A30" s="116" t="s">
        <v>120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66" t="s">
        <v>38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79" ht="27.75" customHeight="1" x14ac:dyDescent="0.2">
      <c r="A33" s="112" t="s">
        <v>30</v>
      </c>
      <c r="B33" s="112"/>
      <c r="C33" s="112"/>
      <c r="D33" s="112"/>
      <c r="E33" s="112"/>
      <c r="F33" s="112"/>
      <c r="G33" s="113" t="s">
        <v>42</v>
      </c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5"/>
    </row>
    <row r="34" spans="1:79" ht="15.75" hidden="1" x14ac:dyDescent="0.2">
      <c r="A34" s="98">
        <v>1</v>
      </c>
      <c r="B34" s="98"/>
      <c r="C34" s="98"/>
      <c r="D34" s="98"/>
      <c r="E34" s="98"/>
      <c r="F34" s="98"/>
      <c r="G34" s="113">
        <v>2</v>
      </c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5"/>
    </row>
    <row r="35" spans="1:79" ht="10.5" hidden="1" customHeight="1" x14ac:dyDescent="0.2">
      <c r="A35" s="58" t="s">
        <v>35</v>
      </c>
      <c r="B35" s="58"/>
      <c r="C35" s="58"/>
      <c r="D35" s="58"/>
      <c r="E35" s="58"/>
      <c r="F35" s="58"/>
      <c r="G35" s="91" t="s">
        <v>9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3"/>
      <c r="CA35" s="1" t="s">
        <v>49</v>
      </c>
    </row>
    <row r="36" spans="1:79" ht="12.75" customHeight="1" x14ac:dyDescent="0.2">
      <c r="A36" s="58">
        <v>1</v>
      </c>
      <c r="B36" s="58"/>
      <c r="C36" s="58"/>
      <c r="D36" s="58"/>
      <c r="E36" s="58"/>
      <c r="F36" s="58"/>
      <c r="G36" s="76" t="s">
        <v>63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8"/>
      <c r="CA36" s="1" t="s">
        <v>48</v>
      </c>
    </row>
    <row r="37" spans="1:79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95" customHeight="1" x14ac:dyDescent="0.2">
      <c r="A38" s="66" t="s">
        <v>40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</row>
    <row r="39" spans="1:79" ht="15.95" customHeight="1" x14ac:dyDescent="0.2">
      <c r="A39" s="116" t="s">
        <v>94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66" t="s">
        <v>41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</row>
    <row r="42" spans="1:79" ht="27.75" customHeight="1" x14ac:dyDescent="0.2">
      <c r="A42" s="112" t="s">
        <v>30</v>
      </c>
      <c r="B42" s="112"/>
      <c r="C42" s="112"/>
      <c r="D42" s="112"/>
      <c r="E42" s="112"/>
      <c r="F42" s="112"/>
      <c r="G42" s="113" t="s">
        <v>27</v>
      </c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5"/>
    </row>
    <row r="43" spans="1:79" ht="15.75" hidden="1" x14ac:dyDescent="0.2">
      <c r="A43" s="98">
        <v>1</v>
      </c>
      <c r="B43" s="98"/>
      <c r="C43" s="98"/>
      <c r="D43" s="98"/>
      <c r="E43" s="98"/>
      <c r="F43" s="98"/>
      <c r="G43" s="113">
        <v>2</v>
      </c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5"/>
    </row>
    <row r="44" spans="1:79" ht="10.5" hidden="1" customHeight="1" x14ac:dyDescent="0.2">
      <c r="A44" s="58" t="s">
        <v>8</v>
      </c>
      <c r="B44" s="58"/>
      <c r="C44" s="58"/>
      <c r="D44" s="58"/>
      <c r="E44" s="58"/>
      <c r="F44" s="58"/>
      <c r="G44" s="91" t="s">
        <v>9</v>
      </c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3"/>
      <c r="CA44" s="1" t="s">
        <v>13</v>
      </c>
    </row>
    <row r="45" spans="1:79" ht="12.75" customHeight="1" x14ac:dyDescent="0.2">
      <c r="A45" s="58">
        <v>1</v>
      </c>
      <c r="B45" s="58"/>
      <c r="C45" s="58"/>
      <c r="D45" s="58"/>
      <c r="E45" s="58"/>
      <c r="F45" s="58"/>
      <c r="G45" s="76" t="s">
        <v>64</v>
      </c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8"/>
      <c r="CA45" s="1" t="s">
        <v>14</v>
      </c>
    </row>
    <row r="46" spans="1:79" ht="12.75" customHeight="1" x14ac:dyDescent="0.2">
      <c r="A46" s="58">
        <v>2</v>
      </c>
      <c r="B46" s="58"/>
      <c r="C46" s="58"/>
      <c r="D46" s="58"/>
      <c r="E46" s="58"/>
      <c r="F46" s="58"/>
      <c r="G46" s="76" t="s">
        <v>65</v>
      </c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8"/>
    </row>
    <row r="47" spans="1:7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">
      <c r="A48" s="66" t="s">
        <v>43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21"/>
      <c r="BB49" s="21"/>
      <c r="BC49" s="21"/>
      <c r="BD49" s="21"/>
      <c r="BE49" s="21"/>
      <c r="BF49" s="21"/>
      <c r="BG49" s="21"/>
      <c r="BH49" s="21"/>
      <c r="BI49" s="6"/>
      <c r="BJ49" s="6"/>
      <c r="BK49" s="6"/>
      <c r="BL49" s="6"/>
    </row>
    <row r="50" spans="1:79" ht="15.95" customHeight="1" x14ac:dyDescent="0.2">
      <c r="A50" s="98" t="s">
        <v>30</v>
      </c>
      <c r="B50" s="98"/>
      <c r="C50" s="98"/>
      <c r="D50" s="103" t="s">
        <v>28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98" t="s">
        <v>31</v>
      </c>
      <c r="AD50" s="98"/>
      <c r="AE50" s="98"/>
      <c r="AF50" s="98"/>
      <c r="AG50" s="98"/>
      <c r="AH50" s="98"/>
      <c r="AI50" s="98"/>
      <c r="AJ50" s="98"/>
      <c r="AK50" s="98" t="s">
        <v>32</v>
      </c>
      <c r="AL50" s="98"/>
      <c r="AM50" s="98"/>
      <c r="AN50" s="98"/>
      <c r="AO50" s="98"/>
      <c r="AP50" s="98"/>
      <c r="AQ50" s="98"/>
      <c r="AR50" s="98"/>
      <c r="AS50" s="98" t="s">
        <v>29</v>
      </c>
      <c r="AT50" s="98"/>
      <c r="AU50" s="98"/>
      <c r="AV50" s="98"/>
      <c r="AW50" s="98"/>
      <c r="AX50" s="98"/>
      <c r="AY50" s="98"/>
      <c r="AZ50" s="98"/>
      <c r="BA50" s="17"/>
      <c r="BB50" s="17"/>
      <c r="BC50" s="17"/>
      <c r="BD50" s="17"/>
      <c r="BE50" s="17"/>
      <c r="BF50" s="17"/>
      <c r="BG50" s="17"/>
      <c r="BH50" s="17"/>
    </row>
    <row r="51" spans="1:79" ht="29.1" customHeight="1" x14ac:dyDescent="0.2">
      <c r="A51" s="98"/>
      <c r="B51" s="98"/>
      <c r="C51" s="98"/>
      <c r="D51" s="106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17"/>
      <c r="BB51" s="17"/>
      <c r="BC51" s="17"/>
      <c r="BD51" s="17"/>
      <c r="BE51" s="17"/>
      <c r="BF51" s="17"/>
      <c r="BG51" s="17"/>
      <c r="BH51" s="17"/>
    </row>
    <row r="52" spans="1:79" ht="15.75" x14ac:dyDescent="0.2">
      <c r="A52" s="98">
        <v>1</v>
      </c>
      <c r="B52" s="98"/>
      <c r="C52" s="98"/>
      <c r="D52" s="95">
        <v>2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3</v>
      </c>
      <c r="AD52" s="98"/>
      <c r="AE52" s="98"/>
      <c r="AF52" s="98"/>
      <c r="AG52" s="98"/>
      <c r="AH52" s="98"/>
      <c r="AI52" s="98"/>
      <c r="AJ52" s="98"/>
      <c r="AK52" s="98">
        <v>4</v>
      </c>
      <c r="AL52" s="98"/>
      <c r="AM52" s="98"/>
      <c r="AN52" s="98"/>
      <c r="AO52" s="98"/>
      <c r="AP52" s="98"/>
      <c r="AQ52" s="98"/>
      <c r="AR52" s="98"/>
      <c r="AS52" s="98">
        <v>5</v>
      </c>
      <c r="AT52" s="98"/>
      <c r="AU52" s="98"/>
      <c r="AV52" s="98"/>
      <c r="AW52" s="98"/>
      <c r="AX52" s="98"/>
      <c r="AY52" s="98"/>
      <c r="AZ52" s="98"/>
      <c r="BA52" s="17"/>
      <c r="BB52" s="17"/>
      <c r="BC52" s="17"/>
      <c r="BD52" s="17"/>
      <c r="BE52" s="17"/>
      <c r="BF52" s="17"/>
      <c r="BG52" s="17"/>
      <c r="BH52" s="17"/>
    </row>
    <row r="53" spans="1:79" s="4" customFormat="1" ht="12.75" hidden="1" customHeight="1" x14ac:dyDescent="0.2">
      <c r="A53" s="58" t="s">
        <v>8</v>
      </c>
      <c r="B53" s="58"/>
      <c r="C53" s="58"/>
      <c r="D53" s="109" t="s">
        <v>9</v>
      </c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1"/>
      <c r="AC53" s="85" t="s">
        <v>10</v>
      </c>
      <c r="AD53" s="85"/>
      <c r="AE53" s="85"/>
      <c r="AF53" s="85"/>
      <c r="AG53" s="85"/>
      <c r="AH53" s="85"/>
      <c r="AI53" s="85"/>
      <c r="AJ53" s="85"/>
      <c r="AK53" s="85" t="s">
        <v>11</v>
      </c>
      <c r="AL53" s="85"/>
      <c r="AM53" s="85"/>
      <c r="AN53" s="85"/>
      <c r="AO53" s="85"/>
      <c r="AP53" s="85"/>
      <c r="AQ53" s="85"/>
      <c r="AR53" s="85"/>
      <c r="AS53" s="62" t="s">
        <v>12</v>
      </c>
      <c r="AT53" s="85"/>
      <c r="AU53" s="85"/>
      <c r="AV53" s="85"/>
      <c r="AW53" s="85"/>
      <c r="AX53" s="85"/>
      <c r="AY53" s="85"/>
      <c r="AZ53" s="85"/>
      <c r="BA53" s="18"/>
      <c r="BB53" s="19"/>
      <c r="BC53" s="19"/>
      <c r="BD53" s="19"/>
      <c r="BE53" s="19"/>
      <c r="BF53" s="19"/>
      <c r="BG53" s="19"/>
      <c r="BH53" s="19"/>
      <c r="CA53" s="4" t="s">
        <v>15</v>
      </c>
    </row>
    <row r="54" spans="1:79" ht="12.75" customHeight="1" x14ac:dyDescent="0.2">
      <c r="A54" s="58">
        <v>1</v>
      </c>
      <c r="B54" s="58"/>
      <c r="C54" s="58"/>
      <c r="D54" s="76" t="s">
        <v>64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57">
        <v>3100640</v>
      </c>
      <c r="AD54" s="57"/>
      <c r="AE54" s="57"/>
      <c r="AF54" s="57"/>
      <c r="AG54" s="57"/>
      <c r="AH54" s="57"/>
      <c r="AI54" s="57"/>
      <c r="AJ54" s="57"/>
      <c r="AK54" s="57">
        <v>328650</v>
      </c>
      <c r="AL54" s="57"/>
      <c r="AM54" s="57"/>
      <c r="AN54" s="57"/>
      <c r="AO54" s="57"/>
      <c r="AP54" s="57"/>
      <c r="AQ54" s="57"/>
      <c r="AR54" s="57"/>
      <c r="AS54" s="57">
        <f>AC54+AK54</f>
        <v>3429290</v>
      </c>
      <c r="AT54" s="57"/>
      <c r="AU54" s="57"/>
      <c r="AV54" s="57"/>
      <c r="AW54" s="57"/>
      <c r="AX54" s="57"/>
      <c r="AY54" s="57"/>
      <c r="AZ54" s="57"/>
      <c r="BA54" s="20"/>
      <c r="BB54" s="20"/>
      <c r="BC54" s="20"/>
      <c r="BD54" s="20"/>
      <c r="BE54" s="20"/>
      <c r="BF54" s="20"/>
      <c r="BG54" s="20"/>
      <c r="BH54" s="20"/>
      <c r="CA54" s="1" t="s">
        <v>16</v>
      </c>
    </row>
    <row r="55" spans="1:79" ht="12.75" customHeight="1" x14ac:dyDescent="0.2">
      <c r="A55" s="58">
        <v>2</v>
      </c>
      <c r="B55" s="58"/>
      <c r="C55" s="58"/>
      <c r="D55" s="76" t="s">
        <v>66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8"/>
      <c r="AC55" s="57">
        <v>4627561.76</v>
      </c>
      <c r="AD55" s="57"/>
      <c r="AE55" s="57"/>
      <c r="AF55" s="57"/>
      <c r="AG55" s="57"/>
      <c r="AH55" s="57"/>
      <c r="AI55" s="57"/>
      <c r="AJ55" s="57"/>
      <c r="AK55" s="57">
        <v>879250</v>
      </c>
      <c r="AL55" s="57"/>
      <c r="AM55" s="57"/>
      <c r="AN55" s="57"/>
      <c r="AO55" s="57"/>
      <c r="AP55" s="57"/>
      <c r="AQ55" s="57"/>
      <c r="AR55" s="57"/>
      <c r="AS55" s="57">
        <f>AC55+AK55</f>
        <v>5506811.7599999998</v>
      </c>
      <c r="AT55" s="57"/>
      <c r="AU55" s="57"/>
      <c r="AV55" s="57"/>
      <c r="AW55" s="57"/>
      <c r="AX55" s="57"/>
      <c r="AY55" s="57"/>
      <c r="AZ55" s="57"/>
      <c r="BA55" s="20"/>
      <c r="BB55" s="20"/>
      <c r="BC55" s="20"/>
      <c r="BD55" s="20"/>
      <c r="BE55" s="20"/>
      <c r="BF55" s="20"/>
      <c r="BG55" s="20"/>
      <c r="BH55" s="20"/>
    </row>
    <row r="56" spans="1:79" s="4" customFormat="1" x14ac:dyDescent="0.2">
      <c r="A56" s="69"/>
      <c r="B56" s="69"/>
      <c r="C56" s="69"/>
      <c r="D56" s="99" t="s">
        <v>67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1"/>
      <c r="AC56" s="68">
        <f>AC54+AC55</f>
        <v>7728201.7599999998</v>
      </c>
      <c r="AD56" s="68"/>
      <c r="AE56" s="68"/>
      <c r="AF56" s="68"/>
      <c r="AG56" s="68"/>
      <c r="AH56" s="68"/>
      <c r="AI56" s="68"/>
      <c r="AJ56" s="68"/>
      <c r="AK56" s="68">
        <f>AK54+AK55</f>
        <v>1207900</v>
      </c>
      <c r="AL56" s="68"/>
      <c r="AM56" s="68"/>
      <c r="AN56" s="68"/>
      <c r="AO56" s="68"/>
      <c r="AP56" s="68"/>
      <c r="AQ56" s="68"/>
      <c r="AR56" s="68"/>
      <c r="AS56" s="68">
        <f>AC56+AK56</f>
        <v>8936101.7599999998</v>
      </c>
      <c r="AT56" s="68"/>
      <c r="AU56" s="68"/>
      <c r="AV56" s="68"/>
      <c r="AW56" s="68"/>
      <c r="AX56" s="68"/>
      <c r="AY56" s="68"/>
      <c r="AZ56" s="68"/>
      <c r="BA56" s="35"/>
      <c r="BB56" s="35"/>
      <c r="BC56" s="35"/>
      <c r="BD56" s="35"/>
      <c r="BE56" s="35"/>
      <c r="BF56" s="35"/>
      <c r="BG56" s="35"/>
      <c r="BH56" s="35"/>
    </row>
    <row r="58" spans="1:79" ht="15.75" customHeight="1" x14ac:dyDescent="0.2">
      <c r="A58" s="49" t="s">
        <v>44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</row>
    <row r="59" spans="1:79" ht="15" customHeight="1" x14ac:dyDescent="0.2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98" t="s">
        <v>30</v>
      </c>
      <c r="B60" s="98"/>
      <c r="C60" s="98"/>
      <c r="D60" s="103" t="s">
        <v>36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5"/>
      <c r="AB60" s="98" t="s">
        <v>31</v>
      </c>
      <c r="AC60" s="98"/>
      <c r="AD60" s="98"/>
      <c r="AE60" s="98"/>
      <c r="AF60" s="98"/>
      <c r="AG60" s="98"/>
      <c r="AH60" s="98"/>
      <c r="AI60" s="98"/>
      <c r="AJ60" s="98" t="s">
        <v>32</v>
      </c>
      <c r="AK60" s="98"/>
      <c r="AL60" s="98"/>
      <c r="AM60" s="98"/>
      <c r="AN60" s="98"/>
      <c r="AO60" s="98"/>
      <c r="AP60" s="98"/>
      <c r="AQ60" s="98"/>
      <c r="AR60" s="98" t="s">
        <v>29</v>
      </c>
      <c r="AS60" s="98"/>
      <c r="AT60" s="98"/>
      <c r="AU60" s="98"/>
      <c r="AV60" s="98"/>
      <c r="AW60" s="98"/>
      <c r="AX60" s="98"/>
      <c r="AY60" s="98"/>
    </row>
    <row r="61" spans="1:79" ht="29.1" customHeight="1" x14ac:dyDescent="0.2">
      <c r="A61" s="98"/>
      <c r="B61" s="98"/>
      <c r="C61" s="98"/>
      <c r="D61" s="106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</row>
    <row r="62" spans="1:79" ht="15.75" customHeight="1" x14ac:dyDescent="0.2">
      <c r="A62" s="98">
        <v>1</v>
      </c>
      <c r="B62" s="98"/>
      <c r="C62" s="98"/>
      <c r="D62" s="95">
        <v>2</v>
      </c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7"/>
      <c r="AB62" s="98">
        <v>3</v>
      </c>
      <c r="AC62" s="98"/>
      <c r="AD62" s="98"/>
      <c r="AE62" s="98"/>
      <c r="AF62" s="98"/>
      <c r="AG62" s="98"/>
      <c r="AH62" s="98"/>
      <c r="AI62" s="98"/>
      <c r="AJ62" s="98">
        <v>4</v>
      </c>
      <c r="AK62" s="98"/>
      <c r="AL62" s="98"/>
      <c r="AM62" s="98"/>
      <c r="AN62" s="98"/>
      <c r="AO62" s="98"/>
      <c r="AP62" s="98"/>
      <c r="AQ62" s="98"/>
      <c r="AR62" s="98">
        <v>5</v>
      </c>
      <c r="AS62" s="98"/>
      <c r="AT62" s="98"/>
      <c r="AU62" s="98"/>
      <c r="AV62" s="98"/>
      <c r="AW62" s="98"/>
      <c r="AX62" s="98"/>
      <c r="AY62" s="98"/>
    </row>
    <row r="63" spans="1:79" ht="12.75" hidden="1" customHeight="1" x14ac:dyDescent="0.2">
      <c r="A63" s="58" t="s">
        <v>8</v>
      </c>
      <c r="B63" s="58"/>
      <c r="C63" s="58"/>
      <c r="D63" s="91" t="s">
        <v>9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85" t="s">
        <v>10</v>
      </c>
      <c r="AC63" s="85"/>
      <c r="AD63" s="85"/>
      <c r="AE63" s="85"/>
      <c r="AF63" s="85"/>
      <c r="AG63" s="85"/>
      <c r="AH63" s="85"/>
      <c r="AI63" s="85"/>
      <c r="AJ63" s="85" t="s">
        <v>11</v>
      </c>
      <c r="AK63" s="85"/>
      <c r="AL63" s="85"/>
      <c r="AM63" s="85"/>
      <c r="AN63" s="85"/>
      <c r="AO63" s="85"/>
      <c r="AP63" s="85"/>
      <c r="AQ63" s="85"/>
      <c r="AR63" s="85" t="s">
        <v>12</v>
      </c>
      <c r="AS63" s="85"/>
      <c r="AT63" s="85"/>
      <c r="AU63" s="85"/>
      <c r="AV63" s="85"/>
      <c r="AW63" s="85"/>
      <c r="AX63" s="85"/>
      <c r="AY63" s="85"/>
      <c r="CA63" s="1" t="s">
        <v>17</v>
      </c>
    </row>
    <row r="64" spans="1:79" ht="38.25" customHeight="1" x14ac:dyDescent="0.2">
      <c r="A64" s="58">
        <v>1</v>
      </c>
      <c r="B64" s="58"/>
      <c r="C64" s="58"/>
      <c r="D64" s="76" t="s">
        <v>111</v>
      </c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8"/>
      <c r="AB64" s="57">
        <v>3291086.5</v>
      </c>
      <c r="AC64" s="57"/>
      <c r="AD64" s="57"/>
      <c r="AE64" s="57"/>
      <c r="AF64" s="57"/>
      <c r="AG64" s="57"/>
      <c r="AH64" s="57"/>
      <c r="AI64" s="57"/>
      <c r="AJ64" s="57">
        <v>1207900</v>
      </c>
      <c r="AK64" s="57"/>
      <c r="AL64" s="57"/>
      <c r="AM64" s="57"/>
      <c r="AN64" s="57"/>
      <c r="AO64" s="57"/>
      <c r="AP64" s="57"/>
      <c r="AQ64" s="57"/>
      <c r="AR64" s="57">
        <f>AB64+AJ64</f>
        <v>4498986.5</v>
      </c>
      <c r="AS64" s="57"/>
      <c r="AT64" s="57"/>
      <c r="AU64" s="57"/>
      <c r="AV64" s="57"/>
      <c r="AW64" s="57"/>
      <c r="AX64" s="57"/>
      <c r="AY64" s="57"/>
      <c r="CA64" s="1" t="s">
        <v>18</v>
      </c>
    </row>
    <row r="65" spans="1:79" s="4" customFormat="1" ht="12.75" customHeight="1" x14ac:dyDescent="0.2">
      <c r="A65" s="69"/>
      <c r="B65" s="69"/>
      <c r="C65" s="69"/>
      <c r="D65" s="99" t="s">
        <v>29</v>
      </c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1"/>
      <c r="AB65" s="68">
        <f>AB64</f>
        <v>3291086.5</v>
      </c>
      <c r="AC65" s="68"/>
      <c r="AD65" s="68"/>
      <c r="AE65" s="68"/>
      <c r="AF65" s="68"/>
      <c r="AG65" s="68"/>
      <c r="AH65" s="68"/>
      <c r="AI65" s="68"/>
      <c r="AJ65" s="68">
        <f>AJ64</f>
        <v>1207900</v>
      </c>
      <c r="AK65" s="68"/>
      <c r="AL65" s="68"/>
      <c r="AM65" s="68"/>
      <c r="AN65" s="68"/>
      <c r="AO65" s="68"/>
      <c r="AP65" s="68"/>
      <c r="AQ65" s="68"/>
      <c r="AR65" s="68">
        <v>3947825.5</v>
      </c>
      <c r="AS65" s="68"/>
      <c r="AT65" s="68"/>
      <c r="AU65" s="68"/>
      <c r="AV65" s="68"/>
      <c r="AW65" s="68"/>
      <c r="AX65" s="68"/>
      <c r="AY65" s="68"/>
    </row>
    <row r="67" spans="1:79" ht="15.75" customHeight="1" x14ac:dyDescent="0.2">
      <c r="A67" s="66" t="s">
        <v>45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</row>
    <row r="68" spans="1:79" ht="30" customHeight="1" x14ac:dyDescent="0.2">
      <c r="A68" s="98" t="s">
        <v>30</v>
      </c>
      <c r="B68" s="98"/>
      <c r="C68" s="98"/>
      <c r="D68" s="98"/>
      <c r="E68" s="98"/>
      <c r="F68" s="98"/>
      <c r="G68" s="95" t="s">
        <v>46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 t="s">
        <v>4</v>
      </c>
      <c r="AA68" s="98"/>
      <c r="AB68" s="98"/>
      <c r="AC68" s="98"/>
      <c r="AD68" s="98"/>
      <c r="AE68" s="98" t="s">
        <v>3</v>
      </c>
      <c r="AF68" s="98"/>
      <c r="AG68" s="98"/>
      <c r="AH68" s="98"/>
      <c r="AI68" s="98"/>
      <c r="AJ68" s="98"/>
      <c r="AK68" s="98"/>
      <c r="AL68" s="98"/>
      <c r="AM68" s="98"/>
      <c r="AN68" s="98"/>
      <c r="AO68" s="95" t="s">
        <v>31</v>
      </c>
      <c r="AP68" s="96"/>
      <c r="AQ68" s="96"/>
      <c r="AR68" s="96"/>
      <c r="AS68" s="96"/>
      <c r="AT68" s="96"/>
      <c r="AU68" s="96"/>
      <c r="AV68" s="97"/>
      <c r="AW68" s="95" t="s">
        <v>32</v>
      </c>
      <c r="AX68" s="96"/>
      <c r="AY68" s="96"/>
      <c r="AZ68" s="96"/>
      <c r="BA68" s="96"/>
      <c r="BB68" s="96"/>
      <c r="BC68" s="96"/>
      <c r="BD68" s="97"/>
      <c r="BE68" s="95" t="s">
        <v>29</v>
      </c>
      <c r="BF68" s="96"/>
      <c r="BG68" s="96"/>
      <c r="BH68" s="96"/>
      <c r="BI68" s="96"/>
      <c r="BJ68" s="96"/>
      <c r="BK68" s="96"/>
      <c r="BL68" s="97"/>
    </row>
    <row r="69" spans="1:79" ht="15.75" customHeight="1" x14ac:dyDescent="0.2">
      <c r="A69" s="98">
        <v>1</v>
      </c>
      <c r="B69" s="98"/>
      <c r="C69" s="98"/>
      <c r="D69" s="98"/>
      <c r="E69" s="98"/>
      <c r="F69" s="98"/>
      <c r="G69" s="95">
        <v>2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>
        <v>3</v>
      </c>
      <c r="AA69" s="98"/>
      <c r="AB69" s="98"/>
      <c r="AC69" s="98"/>
      <c r="AD69" s="98"/>
      <c r="AE69" s="98">
        <v>4</v>
      </c>
      <c r="AF69" s="98"/>
      <c r="AG69" s="98"/>
      <c r="AH69" s="98"/>
      <c r="AI69" s="98"/>
      <c r="AJ69" s="98"/>
      <c r="AK69" s="98"/>
      <c r="AL69" s="98"/>
      <c r="AM69" s="98"/>
      <c r="AN69" s="98"/>
      <c r="AO69" s="98">
        <v>5</v>
      </c>
      <c r="AP69" s="98"/>
      <c r="AQ69" s="98"/>
      <c r="AR69" s="98"/>
      <c r="AS69" s="98"/>
      <c r="AT69" s="98"/>
      <c r="AU69" s="98"/>
      <c r="AV69" s="98"/>
      <c r="AW69" s="98">
        <v>6</v>
      </c>
      <c r="AX69" s="98"/>
      <c r="AY69" s="98"/>
      <c r="AZ69" s="98"/>
      <c r="BA69" s="98"/>
      <c r="BB69" s="98"/>
      <c r="BC69" s="98"/>
      <c r="BD69" s="98"/>
      <c r="BE69" s="98">
        <v>7</v>
      </c>
      <c r="BF69" s="98"/>
      <c r="BG69" s="98"/>
      <c r="BH69" s="98"/>
      <c r="BI69" s="98"/>
      <c r="BJ69" s="98"/>
      <c r="BK69" s="98"/>
      <c r="BL69" s="98"/>
    </row>
    <row r="70" spans="1:79" ht="12.75" hidden="1" customHeight="1" x14ac:dyDescent="0.2">
      <c r="A70" s="58" t="s">
        <v>35</v>
      </c>
      <c r="B70" s="58"/>
      <c r="C70" s="58"/>
      <c r="D70" s="58"/>
      <c r="E70" s="58"/>
      <c r="F70" s="58"/>
      <c r="G70" s="91" t="s">
        <v>9</v>
      </c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3"/>
      <c r="Z70" s="58" t="s">
        <v>21</v>
      </c>
      <c r="AA70" s="58"/>
      <c r="AB70" s="58"/>
      <c r="AC70" s="58"/>
      <c r="AD70" s="58"/>
      <c r="AE70" s="94" t="s">
        <v>34</v>
      </c>
      <c r="AF70" s="94"/>
      <c r="AG70" s="94"/>
      <c r="AH70" s="94"/>
      <c r="AI70" s="94"/>
      <c r="AJ70" s="94"/>
      <c r="AK70" s="94"/>
      <c r="AL70" s="94"/>
      <c r="AM70" s="94"/>
      <c r="AN70" s="91"/>
      <c r="AO70" s="85" t="s">
        <v>10</v>
      </c>
      <c r="AP70" s="85"/>
      <c r="AQ70" s="85"/>
      <c r="AR70" s="85"/>
      <c r="AS70" s="85"/>
      <c r="AT70" s="85"/>
      <c r="AU70" s="85"/>
      <c r="AV70" s="85"/>
      <c r="AW70" s="85" t="s">
        <v>33</v>
      </c>
      <c r="AX70" s="85"/>
      <c r="AY70" s="85"/>
      <c r="AZ70" s="85"/>
      <c r="BA70" s="85"/>
      <c r="BB70" s="85"/>
      <c r="BC70" s="85"/>
      <c r="BD70" s="85"/>
      <c r="BE70" s="85" t="s">
        <v>12</v>
      </c>
      <c r="BF70" s="85"/>
      <c r="BG70" s="85"/>
      <c r="BH70" s="85"/>
      <c r="BI70" s="85"/>
      <c r="BJ70" s="85"/>
      <c r="BK70" s="85"/>
      <c r="BL70" s="85"/>
      <c r="CA70" s="1" t="s">
        <v>19</v>
      </c>
    </row>
    <row r="71" spans="1:79" s="4" customFormat="1" ht="12.75" customHeight="1" x14ac:dyDescent="0.2">
      <c r="A71" s="69">
        <v>0</v>
      </c>
      <c r="B71" s="69"/>
      <c r="C71" s="69"/>
      <c r="D71" s="69"/>
      <c r="E71" s="69"/>
      <c r="F71" s="69"/>
      <c r="G71" s="86" t="s">
        <v>68</v>
      </c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8"/>
      <c r="Z71" s="73"/>
      <c r="AA71" s="73"/>
      <c r="AB71" s="73"/>
      <c r="AC71" s="73"/>
      <c r="AD71" s="73"/>
      <c r="AE71" s="89"/>
      <c r="AF71" s="89"/>
      <c r="AG71" s="89"/>
      <c r="AH71" s="89"/>
      <c r="AI71" s="89"/>
      <c r="AJ71" s="89"/>
      <c r="AK71" s="89"/>
      <c r="AL71" s="89"/>
      <c r="AM71" s="89"/>
      <c r="AN71" s="90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>
        <f t="shared" ref="BE71:BE95" si="0">AO71+AW71</f>
        <v>0</v>
      </c>
      <c r="BF71" s="68"/>
      <c r="BG71" s="68"/>
      <c r="BH71" s="68"/>
      <c r="BI71" s="68"/>
      <c r="BJ71" s="68"/>
      <c r="BK71" s="68"/>
      <c r="BL71" s="68"/>
      <c r="CA71" s="4" t="s">
        <v>20</v>
      </c>
    </row>
    <row r="72" spans="1:79" ht="26.25" customHeight="1" x14ac:dyDescent="0.2">
      <c r="A72" s="58">
        <v>0</v>
      </c>
      <c r="B72" s="58"/>
      <c r="C72" s="58"/>
      <c r="D72" s="58"/>
      <c r="E72" s="58"/>
      <c r="F72" s="58"/>
      <c r="G72" s="59" t="s">
        <v>69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2" t="s">
        <v>70</v>
      </c>
      <c r="AA72" s="62"/>
      <c r="AB72" s="62"/>
      <c r="AC72" s="62"/>
      <c r="AD72" s="62"/>
      <c r="AE72" s="59" t="s">
        <v>109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57">
        <v>87</v>
      </c>
      <c r="AP72" s="57"/>
      <c r="AQ72" s="57"/>
      <c r="AR72" s="57"/>
      <c r="AS72" s="57"/>
      <c r="AT72" s="57"/>
      <c r="AU72" s="57"/>
      <c r="AV72" s="57"/>
      <c r="AW72" s="57">
        <v>0</v>
      </c>
      <c r="AX72" s="57"/>
      <c r="AY72" s="57"/>
      <c r="AZ72" s="57"/>
      <c r="BA72" s="57"/>
      <c r="BB72" s="57"/>
      <c r="BC72" s="57"/>
      <c r="BD72" s="57"/>
      <c r="BE72" s="57">
        <f t="shared" si="0"/>
        <v>87</v>
      </c>
      <c r="BF72" s="57"/>
      <c r="BG72" s="57"/>
      <c r="BH72" s="57"/>
      <c r="BI72" s="57"/>
      <c r="BJ72" s="57"/>
      <c r="BK72" s="57"/>
      <c r="BL72" s="57"/>
    </row>
    <row r="73" spans="1:79" ht="27.75" customHeight="1" x14ac:dyDescent="0.2">
      <c r="A73" s="58">
        <v>0</v>
      </c>
      <c r="B73" s="58"/>
      <c r="C73" s="58"/>
      <c r="D73" s="58"/>
      <c r="E73" s="58"/>
      <c r="F73" s="58"/>
      <c r="G73" s="59" t="s">
        <v>74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62" t="s">
        <v>70</v>
      </c>
      <c r="AA73" s="62"/>
      <c r="AB73" s="62"/>
      <c r="AC73" s="62"/>
      <c r="AD73" s="62"/>
      <c r="AE73" s="59" t="s">
        <v>109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57">
        <v>32.25</v>
      </c>
      <c r="AP73" s="57"/>
      <c r="AQ73" s="57"/>
      <c r="AR73" s="57"/>
      <c r="AS73" s="57"/>
      <c r="AT73" s="57"/>
      <c r="AU73" s="57"/>
      <c r="AV73" s="57"/>
      <c r="AW73" s="57">
        <v>0</v>
      </c>
      <c r="AX73" s="57"/>
      <c r="AY73" s="57"/>
      <c r="AZ73" s="57"/>
      <c r="BA73" s="57"/>
      <c r="BB73" s="57"/>
      <c r="BC73" s="57"/>
      <c r="BD73" s="57"/>
      <c r="BE73" s="57">
        <f t="shared" si="0"/>
        <v>32.25</v>
      </c>
      <c r="BF73" s="57"/>
      <c r="BG73" s="57"/>
      <c r="BH73" s="57"/>
      <c r="BI73" s="57"/>
      <c r="BJ73" s="57"/>
      <c r="BK73" s="57"/>
      <c r="BL73" s="57"/>
    </row>
    <row r="74" spans="1:79" ht="12.75" customHeight="1" x14ac:dyDescent="0.2">
      <c r="A74" s="58">
        <v>0</v>
      </c>
      <c r="B74" s="58"/>
      <c r="C74" s="58"/>
      <c r="D74" s="58"/>
      <c r="E74" s="58"/>
      <c r="F74" s="58"/>
      <c r="G74" s="59" t="s">
        <v>71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62" t="s">
        <v>70</v>
      </c>
      <c r="AA74" s="62"/>
      <c r="AB74" s="62"/>
      <c r="AC74" s="62"/>
      <c r="AD74" s="62"/>
      <c r="AE74" s="59"/>
      <c r="AF74" s="60"/>
      <c r="AG74" s="60"/>
      <c r="AH74" s="60"/>
      <c r="AI74" s="60"/>
      <c r="AJ74" s="60"/>
      <c r="AK74" s="60"/>
      <c r="AL74" s="60"/>
      <c r="AM74" s="60"/>
      <c r="AN74" s="61"/>
      <c r="AO74" s="57">
        <v>1</v>
      </c>
      <c r="AP74" s="57"/>
      <c r="AQ74" s="57"/>
      <c r="AR74" s="57"/>
      <c r="AS74" s="57"/>
      <c r="AT74" s="57"/>
      <c r="AU74" s="57"/>
      <c r="AV74" s="57"/>
      <c r="AW74" s="57">
        <v>0</v>
      </c>
      <c r="AX74" s="57"/>
      <c r="AY74" s="57"/>
      <c r="AZ74" s="57"/>
      <c r="BA74" s="57"/>
      <c r="BB74" s="57"/>
      <c r="BC74" s="57"/>
      <c r="BD74" s="57"/>
      <c r="BE74" s="57">
        <f t="shared" si="0"/>
        <v>1</v>
      </c>
      <c r="BF74" s="57"/>
      <c r="BG74" s="57"/>
      <c r="BH74" s="57"/>
      <c r="BI74" s="57"/>
      <c r="BJ74" s="57"/>
      <c r="BK74" s="57"/>
      <c r="BL74" s="57"/>
    </row>
    <row r="75" spans="1:79" ht="25.5" customHeight="1" x14ac:dyDescent="0.2">
      <c r="A75" s="58">
        <v>0</v>
      </c>
      <c r="B75" s="58"/>
      <c r="C75" s="58"/>
      <c r="D75" s="58"/>
      <c r="E75" s="58"/>
      <c r="F75" s="58"/>
      <c r="G75" s="59" t="s">
        <v>73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62" t="s">
        <v>70</v>
      </c>
      <c r="AA75" s="62"/>
      <c r="AB75" s="62"/>
      <c r="AC75" s="62"/>
      <c r="AD75" s="62"/>
      <c r="AE75" s="59" t="s">
        <v>125</v>
      </c>
      <c r="AF75" s="60"/>
      <c r="AG75" s="60"/>
      <c r="AH75" s="60"/>
      <c r="AI75" s="60"/>
      <c r="AJ75" s="60"/>
      <c r="AK75" s="60"/>
      <c r="AL75" s="60"/>
      <c r="AM75" s="60"/>
      <c r="AN75" s="61"/>
      <c r="AO75" s="57">
        <v>44</v>
      </c>
      <c r="AP75" s="57"/>
      <c r="AQ75" s="57"/>
      <c r="AR75" s="57"/>
      <c r="AS75" s="57"/>
      <c r="AT75" s="57"/>
      <c r="AU75" s="57"/>
      <c r="AV75" s="57"/>
      <c r="AW75" s="57">
        <v>0</v>
      </c>
      <c r="AX75" s="57"/>
      <c r="AY75" s="57"/>
      <c r="AZ75" s="57"/>
      <c r="BA75" s="57"/>
      <c r="BB75" s="57"/>
      <c r="BC75" s="57"/>
      <c r="BD75" s="57"/>
      <c r="BE75" s="57">
        <f t="shared" si="0"/>
        <v>44</v>
      </c>
      <c r="BF75" s="57"/>
      <c r="BG75" s="57"/>
      <c r="BH75" s="57"/>
      <c r="BI75" s="57"/>
      <c r="BJ75" s="57"/>
      <c r="BK75" s="57"/>
      <c r="BL75" s="57"/>
    </row>
    <row r="76" spans="1:79" ht="25.5" customHeight="1" x14ac:dyDescent="0.2">
      <c r="A76" s="58">
        <v>0</v>
      </c>
      <c r="B76" s="58"/>
      <c r="C76" s="58"/>
      <c r="D76" s="58"/>
      <c r="E76" s="58"/>
      <c r="F76" s="58"/>
      <c r="G76" s="59" t="s">
        <v>69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62" t="s">
        <v>70</v>
      </c>
      <c r="AA76" s="62"/>
      <c r="AB76" s="62"/>
      <c r="AC76" s="62"/>
      <c r="AD76" s="62"/>
      <c r="AE76" s="59" t="s">
        <v>109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57">
        <v>191.75</v>
      </c>
      <c r="AP76" s="57"/>
      <c r="AQ76" s="57"/>
      <c r="AR76" s="57"/>
      <c r="AS76" s="57"/>
      <c r="AT76" s="57"/>
      <c r="AU76" s="57"/>
      <c r="AV76" s="57"/>
      <c r="AW76" s="57">
        <v>0</v>
      </c>
      <c r="AX76" s="57"/>
      <c r="AY76" s="57"/>
      <c r="AZ76" s="57"/>
      <c r="BA76" s="57"/>
      <c r="BB76" s="57"/>
      <c r="BC76" s="57"/>
      <c r="BD76" s="57"/>
      <c r="BE76" s="57">
        <f t="shared" si="0"/>
        <v>191.75</v>
      </c>
      <c r="BF76" s="57"/>
      <c r="BG76" s="57"/>
      <c r="BH76" s="57"/>
      <c r="BI76" s="57"/>
      <c r="BJ76" s="57"/>
      <c r="BK76" s="57"/>
      <c r="BL76" s="57"/>
    </row>
    <row r="77" spans="1:79" ht="29.25" customHeight="1" x14ac:dyDescent="0.2">
      <c r="A77" s="58">
        <v>0</v>
      </c>
      <c r="B77" s="58"/>
      <c r="C77" s="58"/>
      <c r="D77" s="58"/>
      <c r="E77" s="58"/>
      <c r="F77" s="58"/>
      <c r="G77" s="59" t="s">
        <v>74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2" t="s">
        <v>70</v>
      </c>
      <c r="AA77" s="62"/>
      <c r="AB77" s="62"/>
      <c r="AC77" s="62"/>
      <c r="AD77" s="62"/>
      <c r="AE77" s="59" t="s">
        <v>109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57">
        <v>24</v>
      </c>
      <c r="AP77" s="57"/>
      <c r="AQ77" s="57"/>
      <c r="AR77" s="57"/>
      <c r="AS77" s="57"/>
      <c r="AT77" s="57"/>
      <c r="AU77" s="57"/>
      <c r="AV77" s="57"/>
      <c r="AW77" s="57">
        <v>0</v>
      </c>
      <c r="AX77" s="57"/>
      <c r="AY77" s="57"/>
      <c r="AZ77" s="57"/>
      <c r="BA77" s="57"/>
      <c r="BB77" s="57"/>
      <c r="BC77" s="57"/>
      <c r="BD77" s="57"/>
      <c r="BE77" s="57">
        <f t="shared" si="0"/>
        <v>24</v>
      </c>
      <c r="BF77" s="57"/>
      <c r="BG77" s="57"/>
      <c r="BH77" s="57"/>
      <c r="BI77" s="57"/>
      <c r="BJ77" s="57"/>
      <c r="BK77" s="57"/>
      <c r="BL77" s="57"/>
    </row>
    <row r="78" spans="1:79" ht="12.75" customHeight="1" x14ac:dyDescent="0.2">
      <c r="A78" s="58">
        <v>0</v>
      </c>
      <c r="B78" s="58"/>
      <c r="C78" s="58"/>
      <c r="D78" s="58"/>
      <c r="E78" s="58"/>
      <c r="F78" s="58"/>
      <c r="G78" s="59" t="s">
        <v>71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2" t="s">
        <v>70</v>
      </c>
      <c r="AA78" s="62"/>
      <c r="AB78" s="62"/>
      <c r="AC78" s="62"/>
      <c r="AD78" s="62"/>
      <c r="AE78" s="59"/>
      <c r="AF78" s="60"/>
      <c r="AG78" s="60"/>
      <c r="AH78" s="60"/>
      <c r="AI78" s="60"/>
      <c r="AJ78" s="60"/>
      <c r="AK78" s="60"/>
      <c r="AL78" s="60"/>
      <c r="AM78" s="60"/>
      <c r="AN78" s="61"/>
      <c r="AO78" s="57">
        <v>1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f t="shared" si="0"/>
        <v>1</v>
      </c>
      <c r="BF78" s="57"/>
      <c r="BG78" s="57"/>
      <c r="BH78" s="57"/>
      <c r="BI78" s="57"/>
      <c r="BJ78" s="57"/>
      <c r="BK78" s="57"/>
      <c r="BL78" s="57"/>
    </row>
    <row r="79" spans="1:79" ht="25.5" customHeight="1" x14ac:dyDescent="0.2">
      <c r="A79" s="58">
        <v>0</v>
      </c>
      <c r="B79" s="58"/>
      <c r="C79" s="58"/>
      <c r="D79" s="58"/>
      <c r="E79" s="58"/>
      <c r="F79" s="58"/>
      <c r="G79" s="59" t="s">
        <v>72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62" t="s">
        <v>70</v>
      </c>
      <c r="AA79" s="62"/>
      <c r="AB79" s="62"/>
      <c r="AC79" s="62"/>
      <c r="AD79" s="62"/>
      <c r="AE79" s="59" t="s">
        <v>122</v>
      </c>
      <c r="AF79" s="60"/>
      <c r="AG79" s="60"/>
      <c r="AH79" s="60"/>
      <c r="AI79" s="60"/>
      <c r="AJ79" s="60"/>
      <c r="AK79" s="60"/>
      <c r="AL79" s="60"/>
      <c r="AM79" s="60"/>
      <c r="AN79" s="61"/>
      <c r="AO79" s="57">
        <v>105</v>
      </c>
      <c r="AP79" s="57"/>
      <c r="AQ79" s="57"/>
      <c r="AR79" s="57"/>
      <c r="AS79" s="57"/>
      <c r="AT79" s="57"/>
      <c r="AU79" s="57"/>
      <c r="AV79" s="57"/>
      <c r="AW79" s="57">
        <v>0</v>
      </c>
      <c r="AX79" s="57"/>
      <c r="AY79" s="57"/>
      <c r="AZ79" s="57"/>
      <c r="BA79" s="57"/>
      <c r="BB79" s="57"/>
      <c r="BC79" s="57"/>
      <c r="BD79" s="57"/>
      <c r="BE79" s="57">
        <f t="shared" si="0"/>
        <v>105</v>
      </c>
      <c r="BF79" s="57"/>
      <c r="BG79" s="57"/>
      <c r="BH79" s="57"/>
      <c r="BI79" s="57"/>
      <c r="BJ79" s="57"/>
      <c r="BK79" s="57"/>
      <c r="BL79" s="57"/>
    </row>
    <row r="80" spans="1:79" s="4" customFormat="1" ht="12.75" customHeight="1" x14ac:dyDescent="0.2">
      <c r="A80" s="69">
        <v>0</v>
      </c>
      <c r="B80" s="69"/>
      <c r="C80" s="69"/>
      <c r="D80" s="69"/>
      <c r="E80" s="69"/>
      <c r="F80" s="69"/>
      <c r="G80" s="70" t="s">
        <v>75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73"/>
      <c r="AA80" s="73"/>
      <c r="AB80" s="73"/>
      <c r="AC80" s="73"/>
      <c r="AD80" s="73"/>
      <c r="AE80" s="70"/>
      <c r="AF80" s="71"/>
      <c r="AG80" s="71"/>
      <c r="AH80" s="71"/>
      <c r="AI80" s="71"/>
      <c r="AJ80" s="71"/>
      <c r="AK80" s="71"/>
      <c r="AL80" s="71"/>
      <c r="AM80" s="71"/>
      <c r="AN80" s="72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>
        <f t="shared" si="0"/>
        <v>0</v>
      </c>
      <c r="BF80" s="68"/>
      <c r="BG80" s="68"/>
      <c r="BH80" s="68"/>
      <c r="BI80" s="68"/>
      <c r="BJ80" s="68"/>
      <c r="BK80" s="68"/>
      <c r="BL80" s="68"/>
    </row>
    <row r="81" spans="1:64" ht="25.5" customHeight="1" x14ac:dyDescent="0.2">
      <c r="A81" s="58">
        <v>0</v>
      </c>
      <c r="B81" s="58"/>
      <c r="C81" s="58"/>
      <c r="D81" s="58"/>
      <c r="E81" s="58"/>
      <c r="F81" s="58"/>
      <c r="G81" s="59" t="s">
        <v>78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2" t="s">
        <v>77</v>
      </c>
      <c r="AA81" s="62"/>
      <c r="AB81" s="62"/>
      <c r="AC81" s="62"/>
      <c r="AD81" s="62"/>
      <c r="AE81" s="59" t="s">
        <v>123</v>
      </c>
      <c r="AF81" s="60"/>
      <c r="AG81" s="60"/>
      <c r="AH81" s="60"/>
      <c r="AI81" s="60"/>
      <c r="AJ81" s="60"/>
      <c r="AK81" s="60"/>
      <c r="AL81" s="60"/>
      <c r="AM81" s="60"/>
      <c r="AN81" s="61"/>
      <c r="AO81" s="57">
        <v>11</v>
      </c>
      <c r="AP81" s="57"/>
      <c r="AQ81" s="57"/>
      <c r="AR81" s="57"/>
      <c r="AS81" s="57"/>
      <c r="AT81" s="57"/>
      <c r="AU81" s="57"/>
      <c r="AV81" s="57"/>
      <c r="AW81" s="57">
        <v>0</v>
      </c>
      <c r="AX81" s="57"/>
      <c r="AY81" s="57"/>
      <c r="AZ81" s="57"/>
      <c r="BA81" s="57"/>
      <c r="BB81" s="57"/>
      <c r="BC81" s="57"/>
      <c r="BD81" s="57"/>
      <c r="BE81" s="57">
        <f t="shared" si="0"/>
        <v>11</v>
      </c>
      <c r="BF81" s="57"/>
      <c r="BG81" s="57"/>
      <c r="BH81" s="57"/>
      <c r="BI81" s="57"/>
      <c r="BJ81" s="57"/>
      <c r="BK81" s="57"/>
      <c r="BL81" s="57"/>
    </row>
    <row r="82" spans="1:64" ht="25.5" customHeight="1" x14ac:dyDescent="0.2">
      <c r="A82" s="58">
        <v>0</v>
      </c>
      <c r="B82" s="58"/>
      <c r="C82" s="58"/>
      <c r="D82" s="58"/>
      <c r="E82" s="58"/>
      <c r="F82" s="58"/>
      <c r="G82" s="59" t="s">
        <v>79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2" t="s">
        <v>80</v>
      </c>
      <c r="AA82" s="62"/>
      <c r="AB82" s="62"/>
      <c r="AC82" s="62"/>
      <c r="AD82" s="62"/>
      <c r="AE82" s="59" t="s">
        <v>117</v>
      </c>
      <c r="AF82" s="60"/>
      <c r="AG82" s="60"/>
      <c r="AH82" s="60"/>
      <c r="AI82" s="60"/>
      <c r="AJ82" s="60"/>
      <c r="AK82" s="60"/>
      <c r="AL82" s="60"/>
      <c r="AM82" s="60"/>
      <c r="AN82" s="61"/>
      <c r="AO82" s="57">
        <v>35354</v>
      </c>
      <c r="AP82" s="57"/>
      <c r="AQ82" s="57"/>
      <c r="AR82" s="57"/>
      <c r="AS82" s="57"/>
      <c r="AT82" s="57"/>
      <c r="AU82" s="57"/>
      <c r="AV82" s="57"/>
      <c r="AW82" s="57">
        <v>0</v>
      </c>
      <c r="AX82" s="57"/>
      <c r="AY82" s="57"/>
      <c r="AZ82" s="57"/>
      <c r="BA82" s="57"/>
      <c r="BB82" s="57"/>
      <c r="BC82" s="57"/>
      <c r="BD82" s="57"/>
      <c r="BE82" s="57">
        <f t="shared" si="0"/>
        <v>35354</v>
      </c>
      <c r="BF82" s="57"/>
      <c r="BG82" s="57"/>
      <c r="BH82" s="57"/>
      <c r="BI82" s="57"/>
      <c r="BJ82" s="57"/>
      <c r="BK82" s="57"/>
      <c r="BL82" s="57"/>
    </row>
    <row r="83" spans="1:64" ht="25.5" customHeight="1" x14ac:dyDescent="0.2">
      <c r="A83" s="58">
        <v>0</v>
      </c>
      <c r="B83" s="58"/>
      <c r="C83" s="58"/>
      <c r="D83" s="58"/>
      <c r="E83" s="58"/>
      <c r="F83" s="58"/>
      <c r="G83" s="59" t="s">
        <v>76</v>
      </c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62" t="s">
        <v>77</v>
      </c>
      <c r="AA83" s="62"/>
      <c r="AB83" s="62"/>
      <c r="AC83" s="62"/>
      <c r="AD83" s="62"/>
      <c r="AE83" s="59" t="s">
        <v>124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57">
        <v>10.8</v>
      </c>
      <c r="AP83" s="57"/>
      <c r="AQ83" s="57"/>
      <c r="AR83" s="57"/>
      <c r="AS83" s="57"/>
      <c r="AT83" s="57"/>
      <c r="AU83" s="57"/>
      <c r="AV83" s="57"/>
      <c r="AW83" s="57">
        <v>0</v>
      </c>
      <c r="AX83" s="57"/>
      <c r="AY83" s="57"/>
      <c r="AZ83" s="57"/>
      <c r="BA83" s="57"/>
      <c r="BB83" s="57"/>
      <c r="BC83" s="57"/>
      <c r="BD83" s="57"/>
      <c r="BE83" s="57">
        <f t="shared" si="0"/>
        <v>10.8</v>
      </c>
      <c r="BF83" s="57"/>
      <c r="BG83" s="57"/>
      <c r="BH83" s="57"/>
      <c r="BI83" s="57"/>
      <c r="BJ83" s="57"/>
      <c r="BK83" s="57"/>
      <c r="BL83" s="57"/>
    </row>
    <row r="84" spans="1:64" ht="12.75" customHeight="1" x14ac:dyDescent="0.2">
      <c r="A84" s="58">
        <v>0</v>
      </c>
      <c r="B84" s="58"/>
      <c r="C84" s="58"/>
      <c r="D84" s="58"/>
      <c r="E84" s="58"/>
      <c r="F84" s="58"/>
      <c r="G84" s="59" t="s">
        <v>81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62" t="s">
        <v>80</v>
      </c>
      <c r="AA84" s="62"/>
      <c r="AB84" s="62"/>
      <c r="AC84" s="62"/>
      <c r="AD84" s="62"/>
      <c r="AE84" s="59" t="s">
        <v>82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57">
        <v>1214</v>
      </c>
      <c r="AP84" s="57"/>
      <c r="AQ84" s="57"/>
      <c r="AR84" s="57"/>
      <c r="AS84" s="57"/>
      <c r="AT84" s="57"/>
      <c r="AU84" s="57"/>
      <c r="AV84" s="57"/>
      <c r="AW84" s="57">
        <v>0</v>
      </c>
      <c r="AX84" s="57"/>
      <c r="AY84" s="57"/>
      <c r="AZ84" s="57"/>
      <c r="BA84" s="57"/>
      <c r="BB84" s="57"/>
      <c r="BC84" s="57"/>
      <c r="BD84" s="57"/>
      <c r="BE84" s="57">
        <f t="shared" si="0"/>
        <v>1214</v>
      </c>
      <c r="BF84" s="57"/>
      <c r="BG84" s="57"/>
      <c r="BH84" s="57"/>
      <c r="BI84" s="57"/>
      <c r="BJ84" s="57"/>
      <c r="BK84" s="57"/>
      <c r="BL84" s="57"/>
    </row>
    <row r="85" spans="1:64" s="4" customFormat="1" ht="12.75" customHeight="1" x14ac:dyDescent="0.2">
      <c r="A85" s="69">
        <v>0</v>
      </c>
      <c r="B85" s="69"/>
      <c r="C85" s="69"/>
      <c r="D85" s="69"/>
      <c r="E85" s="69"/>
      <c r="F85" s="69"/>
      <c r="G85" s="70" t="s">
        <v>83</v>
      </c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2"/>
      <c r="Z85" s="73"/>
      <c r="AA85" s="73"/>
      <c r="AB85" s="73"/>
      <c r="AC85" s="73"/>
      <c r="AD85" s="73"/>
      <c r="AE85" s="70"/>
      <c r="AF85" s="71"/>
      <c r="AG85" s="71"/>
      <c r="AH85" s="71"/>
      <c r="AI85" s="71"/>
      <c r="AJ85" s="71"/>
      <c r="AK85" s="71"/>
      <c r="AL85" s="71"/>
      <c r="AM85" s="71"/>
      <c r="AN85" s="72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>
        <f t="shared" si="0"/>
        <v>0</v>
      </c>
      <c r="BF85" s="68"/>
      <c r="BG85" s="68"/>
      <c r="BH85" s="68"/>
      <c r="BI85" s="68"/>
      <c r="BJ85" s="68"/>
      <c r="BK85" s="68"/>
      <c r="BL85" s="68"/>
    </row>
    <row r="86" spans="1:64" ht="25.5" customHeight="1" x14ac:dyDescent="0.2">
      <c r="A86" s="58">
        <v>0</v>
      </c>
      <c r="B86" s="58"/>
      <c r="C86" s="58"/>
      <c r="D86" s="58"/>
      <c r="E86" s="58"/>
      <c r="F86" s="58"/>
      <c r="G86" s="59" t="s">
        <v>86</v>
      </c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62" t="s">
        <v>85</v>
      </c>
      <c r="AA86" s="62"/>
      <c r="AB86" s="62"/>
      <c r="AC86" s="62"/>
      <c r="AD86" s="62"/>
      <c r="AE86" s="59" t="s">
        <v>124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57">
        <v>250</v>
      </c>
      <c r="AP86" s="57"/>
      <c r="AQ86" s="57"/>
      <c r="AR86" s="57"/>
      <c r="AS86" s="57"/>
      <c r="AT86" s="57"/>
      <c r="AU86" s="57"/>
      <c r="AV86" s="57"/>
      <c r="AW86" s="57">
        <v>0</v>
      </c>
      <c r="AX86" s="57"/>
      <c r="AY86" s="57"/>
      <c r="AZ86" s="57"/>
      <c r="BA86" s="57"/>
      <c r="BB86" s="57"/>
      <c r="BC86" s="57"/>
      <c r="BD86" s="57"/>
      <c r="BE86" s="57">
        <f t="shared" si="0"/>
        <v>250</v>
      </c>
      <c r="BF86" s="57"/>
      <c r="BG86" s="57"/>
      <c r="BH86" s="57"/>
      <c r="BI86" s="57"/>
      <c r="BJ86" s="57"/>
      <c r="BK86" s="57"/>
      <c r="BL86" s="57"/>
    </row>
    <row r="87" spans="1:64" ht="12.75" customHeight="1" x14ac:dyDescent="0.2">
      <c r="A87" s="58">
        <v>0</v>
      </c>
      <c r="B87" s="58"/>
      <c r="C87" s="58"/>
      <c r="D87" s="58"/>
      <c r="E87" s="58"/>
      <c r="F87" s="58"/>
      <c r="G87" s="59" t="s">
        <v>84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62" t="s">
        <v>85</v>
      </c>
      <c r="AA87" s="62"/>
      <c r="AB87" s="62"/>
      <c r="AC87" s="62"/>
      <c r="AD87" s="62"/>
      <c r="AE87" s="59" t="s">
        <v>82</v>
      </c>
      <c r="AF87" s="60"/>
      <c r="AG87" s="60"/>
      <c r="AH87" s="60"/>
      <c r="AI87" s="60"/>
      <c r="AJ87" s="60"/>
      <c r="AK87" s="60"/>
      <c r="AL87" s="60"/>
      <c r="AM87" s="60"/>
      <c r="AN87" s="61"/>
      <c r="AO87" s="57">
        <v>340</v>
      </c>
      <c r="AP87" s="57"/>
      <c r="AQ87" s="57"/>
      <c r="AR87" s="57"/>
      <c r="AS87" s="57"/>
      <c r="AT87" s="57"/>
      <c r="AU87" s="57"/>
      <c r="AV87" s="57"/>
      <c r="AW87" s="57">
        <v>0</v>
      </c>
      <c r="AX87" s="57"/>
      <c r="AY87" s="57"/>
      <c r="AZ87" s="57"/>
      <c r="BA87" s="57"/>
      <c r="BB87" s="57"/>
      <c r="BC87" s="57"/>
      <c r="BD87" s="57"/>
      <c r="BE87" s="57">
        <f t="shared" si="0"/>
        <v>340</v>
      </c>
      <c r="BF87" s="57"/>
      <c r="BG87" s="57"/>
      <c r="BH87" s="57"/>
      <c r="BI87" s="57"/>
      <c r="BJ87" s="57"/>
      <c r="BK87" s="57"/>
      <c r="BL87" s="57"/>
    </row>
    <row r="88" spans="1:64" ht="12.75" customHeight="1" x14ac:dyDescent="0.2">
      <c r="A88" s="58">
        <v>0</v>
      </c>
      <c r="B88" s="58"/>
      <c r="C88" s="58"/>
      <c r="D88" s="58"/>
      <c r="E88" s="58"/>
      <c r="F88" s="58"/>
      <c r="G88" s="59" t="s">
        <v>87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62" t="s">
        <v>85</v>
      </c>
      <c r="AA88" s="62"/>
      <c r="AB88" s="62"/>
      <c r="AC88" s="62"/>
      <c r="AD88" s="62"/>
      <c r="AE88" s="59" t="s">
        <v>82</v>
      </c>
      <c r="AF88" s="60"/>
      <c r="AG88" s="60"/>
      <c r="AH88" s="60"/>
      <c r="AI88" s="60"/>
      <c r="AJ88" s="60"/>
      <c r="AK88" s="60"/>
      <c r="AL88" s="60"/>
      <c r="AM88" s="60"/>
      <c r="AN88" s="61"/>
      <c r="AO88" s="57">
        <v>8.9</v>
      </c>
      <c r="AP88" s="57"/>
      <c r="AQ88" s="57"/>
      <c r="AR88" s="57"/>
      <c r="AS88" s="57"/>
      <c r="AT88" s="57"/>
      <c r="AU88" s="57"/>
      <c r="AV88" s="57"/>
      <c r="AW88" s="57">
        <v>0</v>
      </c>
      <c r="AX88" s="57"/>
      <c r="AY88" s="57"/>
      <c r="AZ88" s="57"/>
      <c r="BA88" s="57"/>
      <c r="BB88" s="57"/>
      <c r="BC88" s="57"/>
      <c r="BD88" s="57"/>
      <c r="BE88" s="57">
        <f t="shared" si="0"/>
        <v>8.9</v>
      </c>
      <c r="BF88" s="57"/>
      <c r="BG88" s="57"/>
      <c r="BH88" s="57"/>
      <c r="BI88" s="57"/>
      <c r="BJ88" s="57"/>
      <c r="BK88" s="57"/>
      <c r="BL88" s="57"/>
    </row>
    <row r="89" spans="1:64" ht="12.75" hidden="1" customHeight="1" x14ac:dyDescent="0.2">
      <c r="A89" s="58">
        <v>0</v>
      </c>
      <c r="B89" s="58"/>
      <c r="C89" s="58"/>
      <c r="D89" s="58"/>
      <c r="E89" s="58"/>
      <c r="F89" s="58"/>
      <c r="G89" s="59" t="s">
        <v>87</v>
      </c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1"/>
      <c r="Z89" s="62"/>
      <c r="AA89" s="62"/>
      <c r="AB89" s="62"/>
      <c r="AC89" s="62"/>
      <c r="AD89" s="62"/>
      <c r="AE89" s="59"/>
      <c r="AF89" s="60"/>
      <c r="AG89" s="60"/>
      <c r="AH89" s="60"/>
      <c r="AI89" s="60"/>
      <c r="AJ89" s="60"/>
      <c r="AK89" s="60"/>
      <c r="AL89" s="60"/>
      <c r="AM89" s="60"/>
      <c r="AN89" s="61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</row>
    <row r="90" spans="1:64" s="4" customFormat="1" ht="12.75" customHeight="1" x14ac:dyDescent="0.2">
      <c r="A90" s="69">
        <v>0</v>
      </c>
      <c r="B90" s="69"/>
      <c r="C90" s="69"/>
      <c r="D90" s="69"/>
      <c r="E90" s="69"/>
      <c r="F90" s="69"/>
      <c r="G90" s="70" t="s">
        <v>88</v>
      </c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2"/>
      <c r="Z90" s="73"/>
      <c r="AA90" s="73"/>
      <c r="AB90" s="73"/>
      <c r="AC90" s="73"/>
      <c r="AD90" s="73"/>
      <c r="AE90" s="70"/>
      <c r="AF90" s="71"/>
      <c r="AG90" s="71"/>
      <c r="AH90" s="71"/>
      <c r="AI90" s="71"/>
      <c r="AJ90" s="71"/>
      <c r="AK90" s="71"/>
      <c r="AL90" s="71"/>
      <c r="AM90" s="71"/>
      <c r="AN90" s="72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>
        <f t="shared" si="0"/>
        <v>0</v>
      </c>
      <c r="BF90" s="68"/>
      <c r="BG90" s="68"/>
      <c r="BH90" s="68"/>
      <c r="BI90" s="68"/>
      <c r="BJ90" s="68"/>
      <c r="BK90" s="68"/>
      <c r="BL90" s="68"/>
    </row>
    <row r="91" spans="1:64" ht="12.75" customHeight="1" x14ac:dyDescent="0.2">
      <c r="A91" s="58">
        <v>0</v>
      </c>
      <c r="B91" s="58"/>
      <c r="C91" s="58"/>
      <c r="D91" s="58"/>
      <c r="E91" s="58"/>
      <c r="F91" s="58"/>
      <c r="G91" s="59" t="s">
        <v>89</v>
      </c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2" t="s">
        <v>90</v>
      </c>
      <c r="AA91" s="62"/>
      <c r="AB91" s="62"/>
      <c r="AC91" s="62"/>
      <c r="AD91" s="62"/>
      <c r="AE91" s="59" t="s">
        <v>82</v>
      </c>
      <c r="AF91" s="60"/>
      <c r="AG91" s="60"/>
      <c r="AH91" s="60"/>
      <c r="AI91" s="60"/>
      <c r="AJ91" s="60"/>
      <c r="AK91" s="60"/>
      <c r="AL91" s="60"/>
      <c r="AM91" s="60"/>
      <c r="AN91" s="61"/>
      <c r="AO91" s="57">
        <v>18.100000000000001</v>
      </c>
      <c r="AP91" s="57"/>
      <c r="AQ91" s="57"/>
      <c r="AR91" s="57"/>
      <c r="AS91" s="57"/>
      <c r="AT91" s="57"/>
      <c r="AU91" s="57"/>
      <c r="AV91" s="57"/>
      <c r="AW91" s="57">
        <v>0</v>
      </c>
      <c r="AX91" s="57"/>
      <c r="AY91" s="57"/>
      <c r="AZ91" s="57"/>
      <c r="BA91" s="57"/>
      <c r="BB91" s="57"/>
      <c r="BC91" s="57"/>
      <c r="BD91" s="57"/>
      <c r="BE91" s="57">
        <f t="shared" si="0"/>
        <v>18.100000000000001</v>
      </c>
      <c r="BF91" s="57"/>
      <c r="BG91" s="57"/>
      <c r="BH91" s="57"/>
      <c r="BI91" s="57"/>
      <c r="BJ91" s="57"/>
      <c r="BK91" s="57"/>
      <c r="BL91" s="57"/>
    </row>
    <row r="92" spans="1:64" ht="25.5" customHeight="1" x14ac:dyDescent="0.2">
      <c r="A92" s="58">
        <v>0</v>
      </c>
      <c r="B92" s="58"/>
      <c r="C92" s="58"/>
      <c r="D92" s="58"/>
      <c r="E92" s="58"/>
      <c r="F92" s="58"/>
      <c r="G92" s="59" t="s">
        <v>91</v>
      </c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62" t="s">
        <v>90</v>
      </c>
      <c r="AA92" s="62"/>
      <c r="AB92" s="62"/>
      <c r="AC92" s="62"/>
      <c r="AD92" s="62"/>
      <c r="AE92" s="59" t="s">
        <v>82</v>
      </c>
      <c r="AF92" s="60"/>
      <c r="AG92" s="60"/>
      <c r="AH92" s="60"/>
      <c r="AI92" s="60"/>
      <c r="AJ92" s="60"/>
      <c r="AK92" s="60"/>
      <c r="AL92" s="60"/>
      <c r="AM92" s="60"/>
      <c r="AN92" s="61"/>
      <c r="AO92" s="57">
        <v>14.8</v>
      </c>
      <c r="AP92" s="57"/>
      <c r="AQ92" s="57"/>
      <c r="AR92" s="57"/>
      <c r="AS92" s="57"/>
      <c r="AT92" s="57"/>
      <c r="AU92" s="57"/>
      <c r="AV92" s="57"/>
      <c r="AW92" s="57">
        <v>0</v>
      </c>
      <c r="AX92" s="57"/>
      <c r="AY92" s="57"/>
      <c r="AZ92" s="57"/>
      <c r="BA92" s="57"/>
      <c r="BB92" s="57"/>
      <c r="BC92" s="57"/>
      <c r="BD92" s="57"/>
      <c r="BE92" s="57">
        <f t="shared" si="0"/>
        <v>14.8</v>
      </c>
      <c r="BF92" s="57"/>
      <c r="BG92" s="57"/>
      <c r="BH92" s="57"/>
      <c r="BI92" s="57"/>
      <c r="BJ92" s="57"/>
      <c r="BK92" s="57"/>
      <c r="BL92" s="57"/>
    </row>
    <row r="93" spans="1:64" ht="12.75" customHeight="1" x14ac:dyDescent="0.2">
      <c r="A93" s="58">
        <v>0</v>
      </c>
      <c r="B93" s="58"/>
      <c r="C93" s="58"/>
      <c r="D93" s="58"/>
      <c r="E93" s="58"/>
      <c r="F93" s="58"/>
      <c r="G93" s="59" t="s">
        <v>92</v>
      </c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2" t="s">
        <v>90</v>
      </c>
      <c r="AA93" s="62"/>
      <c r="AB93" s="62"/>
      <c r="AC93" s="62"/>
      <c r="AD93" s="62"/>
      <c r="AE93" s="59" t="s">
        <v>82</v>
      </c>
      <c r="AF93" s="60"/>
      <c r="AG93" s="60"/>
      <c r="AH93" s="60"/>
      <c r="AI93" s="60"/>
      <c r="AJ93" s="60"/>
      <c r="AK93" s="60"/>
      <c r="AL93" s="60"/>
      <c r="AM93" s="60"/>
      <c r="AN93" s="61"/>
      <c r="AO93" s="57">
        <v>2.8</v>
      </c>
      <c r="AP93" s="57"/>
      <c r="AQ93" s="57"/>
      <c r="AR93" s="57"/>
      <c r="AS93" s="57"/>
      <c r="AT93" s="57"/>
      <c r="AU93" s="57"/>
      <c r="AV93" s="57"/>
      <c r="AW93" s="57">
        <v>0</v>
      </c>
      <c r="AX93" s="57"/>
      <c r="AY93" s="57"/>
      <c r="AZ93" s="57"/>
      <c r="BA93" s="57"/>
      <c r="BB93" s="57"/>
      <c r="BC93" s="57"/>
      <c r="BD93" s="57"/>
      <c r="BE93" s="57">
        <f t="shared" si="0"/>
        <v>2.8</v>
      </c>
      <c r="BF93" s="57"/>
      <c r="BG93" s="57"/>
      <c r="BH93" s="57"/>
      <c r="BI93" s="57"/>
      <c r="BJ93" s="57"/>
      <c r="BK93" s="57"/>
      <c r="BL93" s="57"/>
    </row>
    <row r="94" spans="1:64" ht="12.75" customHeight="1" x14ac:dyDescent="0.2">
      <c r="A94" s="58">
        <v>0</v>
      </c>
      <c r="B94" s="58"/>
      <c r="C94" s="58"/>
      <c r="D94" s="58"/>
      <c r="E94" s="58"/>
      <c r="F94" s="58"/>
      <c r="G94" s="59" t="s">
        <v>92</v>
      </c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2" t="s">
        <v>90</v>
      </c>
      <c r="AA94" s="62"/>
      <c r="AB94" s="62"/>
      <c r="AC94" s="62"/>
      <c r="AD94" s="62"/>
      <c r="AE94" s="59" t="s">
        <v>82</v>
      </c>
      <c r="AF94" s="60"/>
      <c r="AG94" s="60"/>
      <c r="AH94" s="60"/>
      <c r="AI94" s="60"/>
      <c r="AJ94" s="60"/>
      <c r="AK94" s="60"/>
      <c r="AL94" s="60"/>
      <c r="AM94" s="60"/>
      <c r="AN94" s="61"/>
      <c r="AO94" s="57">
        <v>0</v>
      </c>
      <c r="AP94" s="57"/>
      <c r="AQ94" s="57"/>
      <c r="AR94" s="57"/>
      <c r="AS94" s="57"/>
      <c r="AT94" s="57"/>
      <c r="AU94" s="57"/>
      <c r="AV94" s="57"/>
      <c r="AW94" s="57">
        <v>0</v>
      </c>
      <c r="AX94" s="57"/>
      <c r="AY94" s="57"/>
      <c r="AZ94" s="57"/>
      <c r="BA94" s="57"/>
      <c r="BB94" s="57"/>
      <c r="BC94" s="57"/>
      <c r="BD94" s="57"/>
      <c r="BE94" s="57">
        <f t="shared" si="0"/>
        <v>0</v>
      </c>
      <c r="BF94" s="57"/>
      <c r="BG94" s="57"/>
      <c r="BH94" s="57"/>
      <c r="BI94" s="57"/>
      <c r="BJ94" s="57"/>
      <c r="BK94" s="57"/>
      <c r="BL94" s="57"/>
    </row>
    <row r="95" spans="1:64" ht="12.75" customHeight="1" x14ac:dyDescent="0.2">
      <c r="A95" s="58">
        <v>0</v>
      </c>
      <c r="B95" s="58"/>
      <c r="C95" s="58"/>
      <c r="D95" s="58"/>
      <c r="E95" s="58"/>
      <c r="F95" s="58"/>
      <c r="G95" s="59" t="s">
        <v>93</v>
      </c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1"/>
      <c r="Z95" s="62" t="s">
        <v>90</v>
      </c>
      <c r="AA95" s="62"/>
      <c r="AB95" s="62"/>
      <c r="AC95" s="62"/>
      <c r="AD95" s="62"/>
      <c r="AE95" s="59" t="s">
        <v>82</v>
      </c>
      <c r="AF95" s="60"/>
      <c r="AG95" s="60"/>
      <c r="AH95" s="60"/>
      <c r="AI95" s="60"/>
      <c r="AJ95" s="60"/>
      <c r="AK95" s="60"/>
      <c r="AL95" s="60"/>
      <c r="AM95" s="60"/>
      <c r="AN95" s="61"/>
      <c r="AO95" s="57">
        <v>0.1</v>
      </c>
      <c r="AP95" s="57"/>
      <c r="AQ95" s="57"/>
      <c r="AR95" s="57"/>
      <c r="AS95" s="57"/>
      <c r="AT95" s="57"/>
      <c r="AU95" s="57"/>
      <c r="AV95" s="57"/>
      <c r="AW95" s="57">
        <v>0</v>
      </c>
      <c r="AX95" s="57"/>
      <c r="AY95" s="57"/>
      <c r="AZ95" s="57"/>
      <c r="BA95" s="57"/>
      <c r="BB95" s="57"/>
      <c r="BC95" s="57"/>
      <c r="BD95" s="57"/>
      <c r="BE95" s="57">
        <f t="shared" si="0"/>
        <v>0.1</v>
      </c>
      <c r="BF95" s="57"/>
      <c r="BG95" s="57"/>
      <c r="BH95" s="57"/>
      <c r="BI95" s="57"/>
      <c r="BJ95" s="57"/>
      <c r="BK95" s="57"/>
      <c r="BL95" s="57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6.75" customHeight="1" x14ac:dyDescent="0.2">
      <c r="A98" s="53" t="s">
        <v>112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43"/>
      <c r="AO98" s="55" t="s">
        <v>121</v>
      </c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</row>
    <row r="99" spans="1:59" ht="3.75" customHeight="1" x14ac:dyDescent="0.2"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</row>
    <row r="100" spans="1:59" ht="15.75" x14ac:dyDescent="0.2">
      <c r="A100" s="66" t="s">
        <v>5</v>
      </c>
      <c r="B100" s="66"/>
      <c r="C100" s="66"/>
      <c r="D100" s="66"/>
      <c r="E100" s="66"/>
      <c r="F100" s="66"/>
    </row>
    <row r="101" spans="1:59" ht="7.5" customHeight="1" x14ac:dyDescent="0.2"/>
    <row r="102" spans="1:59" ht="34.5" customHeight="1" x14ac:dyDescent="0.2">
      <c r="A102" s="53" t="s">
        <v>113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43"/>
      <c r="AO102" s="67" t="s">
        <v>114</v>
      </c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</row>
    <row r="103" spans="1:59" ht="14.25" customHeight="1" x14ac:dyDescent="0.2"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</row>
    <row r="104" spans="1:59" ht="21" customHeight="1" x14ac:dyDescent="0.2">
      <c r="A104" s="44" t="s">
        <v>115</v>
      </c>
      <c r="B104" s="44"/>
      <c r="C104" s="44"/>
      <c r="D104" s="44"/>
      <c r="E104" s="44"/>
      <c r="F104" s="44"/>
    </row>
    <row r="105" spans="1:59" ht="13.5" customHeight="1" x14ac:dyDescent="0.2">
      <c r="B105" s="45" t="s">
        <v>116</v>
      </c>
      <c r="C105" s="45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</row>
    <row r="106" spans="1:59" ht="16.5" hidden="1" customHeight="1" x14ac:dyDescent="0.2">
      <c r="A106" s="81" t="s">
        <v>98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5"/>
      <c r="AO106" s="83" t="s">
        <v>110</v>
      </c>
      <c r="AP106" s="83"/>
      <c r="AQ106" s="83"/>
      <c r="AR106" s="83"/>
      <c r="AS106" s="83"/>
      <c r="AT106" s="83"/>
      <c r="AU106" s="83"/>
      <c r="AV106" s="83"/>
      <c r="AW106" s="83"/>
      <c r="AX106" s="83"/>
      <c r="AY106" s="83"/>
      <c r="AZ106" s="83"/>
      <c r="BA106" s="83"/>
      <c r="BB106" s="83"/>
      <c r="BC106" s="83"/>
      <c r="BD106" s="83"/>
      <c r="BE106" s="83"/>
      <c r="BF106" s="83"/>
      <c r="BG106" s="83"/>
    </row>
    <row r="107" spans="1:59" hidden="1" x14ac:dyDescent="0.2">
      <c r="W107" s="46" t="s">
        <v>7</v>
      </c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O107" s="46" t="s">
        <v>52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</row>
    <row r="108" spans="1:59" ht="15.75" hidden="1" customHeight="1" x14ac:dyDescent="0.2">
      <c r="A108" s="84" t="s">
        <v>5</v>
      </c>
      <c r="B108" s="84"/>
      <c r="C108" s="84"/>
      <c r="D108" s="84"/>
      <c r="E108" s="84"/>
      <c r="F108" s="84"/>
    </row>
    <row r="109" spans="1:59" ht="26.25" hidden="1" customHeight="1" x14ac:dyDescent="0.2">
      <c r="A109" s="63" t="s">
        <v>107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65" t="s">
        <v>108</v>
      </c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</row>
    <row r="110" spans="1:59" hidden="1" x14ac:dyDescent="0.2">
      <c r="A110" s="40" t="s">
        <v>47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64" t="s">
        <v>7</v>
      </c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40"/>
      <c r="AO110" s="64" t="s">
        <v>52</v>
      </c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</row>
    <row r="111" spans="1:59" ht="10.5" hidden="1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</row>
    <row r="112" spans="1:59" ht="15.75" hidden="1" customHeight="1" x14ac:dyDescent="0.2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2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</row>
    <row r="113" spans="1:59" hidden="1" x14ac:dyDescent="0.2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3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</row>
    <row r="114" spans="1:59" x14ac:dyDescent="0.2">
      <c r="A114" s="74"/>
      <c r="B114" s="75"/>
      <c r="C114" s="75"/>
      <c r="D114" s="75"/>
      <c r="E114" s="75"/>
      <c r="F114" s="75"/>
      <c r="G114" s="75"/>
      <c r="H114" s="75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</row>
    <row r="115" spans="1:59" x14ac:dyDescent="0.2">
      <c r="A115" s="56"/>
      <c r="B115" s="56"/>
      <c r="C115" s="56"/>
      <c r="D115" s="56"/>
      <c r="E115" s="56"/>
      <c r="F115" s="56"/>
      <c r="G115" s="56"/>
      <c r="H115" s="56"/>
      <c r="I115" s="37"/>
      <c r="J115" s="37"/>
      <c r="K115" s="37"/>
      <c r="L115" s="37"/>
      <c r="M115" s="37"/>
      <c r="N115" s="37"/>
      <c r="O115" s="37"/>
      <c r="P115" s="37"/>
      <c r="Q115" s="37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</row>
    <row r="116" spans="1:59" x14ac:dyDescent="0.2">
      <c r="A116" s="38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</row>
    <row r="117" spans="1:59" x14ac:dyDescent="0.2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</row>
  </sheetData>
  <mergeCells count="355">
    <mergeCell ref="AO5:BL5"/>
    <mergeCell ref="AO6:BL6"/>
    <mergeCell ref="AO7:BL7"/>
    <mergeCell ref="AO8:BL8"/>
    <mergeCell ref="AO9:BL9"/>
    <mergeCell ref="AO10:BF10"/>
    <mergeCell ref="B18:L18"/>
    <mergeCell ref="N18:AS18"/>
    <mergeCell ref="AU18:BB18"/>
    <mergeCell ref="B20:L20"/>
    <mergeCell ref="N20:AS20"/>
    <mergeCell ref="AU20:BB20"/>
    <mergeCell ref="AO11:BF11"/>
    <mergeCell ref="A14:BL14"/>
    <mergeCell ref="A15:BL15"/>
    <mergeCell ref="B17:L17"/>
    <mergeCell ref="N17:AS17"/>
    <mergeCell ref="AU17:BB17"/>
    <mergeCell ref="BE23:BL23"/>
    <mergeCell ref="B24:L24"/>
    <mergeCell ref="N24:Y24"/>
    <mergeCell ref="AA24:AI24"/>
    <mergeCell ref="AK24:BC24"/>
    <mergeCell ref="BE24:BL24"/>
    <mergeCell ref="B21:L21"/>
    <mergeCell ref="N21:AS21"/>
    <mergeCell ref="AU21:BB21"/>
    <mergeCell ref="B23:L23"/>
    <mergeCell ref="N23:Y23"/>
    <mergeCell ref="AA23:AI23"/>
    <mergeCell ref="AK23:BC23"/>
    <mergeCell ref="A29:BL29"/>
    <mergeCell ref="A30:BL30"/>
    <mergeCell ref="A32:BL32"/>
    <mergeCell ref="A33:F33"/>
    <mergeCell ref="G33:BL33"/>
    <mergeCell ref="A34:F34"/>
    <mergeCell ref="G34:BL34"/>
    <mergeCell ref="A26:T26"/>
    <mergeCell ref="U26:AD26"/>
    <mergeCell ref="AE26:AR26"/>
    <mergeCell ref="AS26:BC26"/>
    <mergeCell ref="BD26:BL26"/>
    <mergeCell ref="A27:H27"/>
    <mergeCell ref="I27:S27"/>
    <mergeCell ref="T27:W27"/>
    <mergeCell ref="A41:BL41"/>
    <mergeCell ref="A42:F42"/>
    <mergeCell ref="G42:BL42"/>
    <mergeCell ref="A43:F43"/>
    <mergeCell ref="G43:BL43"/>
    <mergeCell ref="A44:F44"/>
    <mergeCell ref="G44:BL44"/>
    <mergeCell ref="A35:F35"/>
    <mergeCell ref="G35:BL35"/>
    <mergeCell ref="A36:F36"/>
    <mergeCell ref="G36:BL36"/>
    <mergeCell ref="A38:BL38"/>
    <mergeCell ref="A39:BL39"/>
    <mergeCell ref="A45:F45"/>
    <mergeCell ref="G45:BL45"/>
    <mergeCell ref="A48:AZ48"/>
    <mergeCell ref="A49:AZ49"/>
    <mergeCell ref="A50:C51"/>
    <mergeCell ref="D50:AB51"/>
    <mergeCell ref="AC50:AJ51"/>
    <mergeCell ref="AK50:AR51"/>
    <mergeCell ref="AS50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9:AY59"/>
    <mergeCell ref="A60:C61"/>
    <mergeCell ref="D60:AA61"/>
    <mergeCell ref="AB60:AI61"/>
    <mergeCell ref="AJ60:AQ61"/>
    <mergeCell ref="AR60:AY61"/>
    <mergeCell ref="A54:C54"/>
    <mergeCell ref="D54:AB54"/>
    <mergeCell ref="AC54:AJ54"/>
    <mergeCell ref="AK54:AR54"/>
    <mergeCell ref="AS54:AZ54"/>
    <mergeCell ref="A58:BL58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7:BL67"/>
    <mergeCell ref="A65:C65"/>
    <mergeCell ref="D65:AA65"/>
    <mergeCell ref="AB65:AI65"/>
    <mergeCell ref="AJ65:AQ65"/>
    <mergeCell ref="AR65:AY6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114:H114"/>
    <mergeCell ref="A115:H115"/>
    <mergeCell ref="A46:F46"/>
    <mergeCell ref="G46:BL46"/>
    <mergeCell ref="A55:C55"/>
    <mergeCell ref="D55:AB55"/>
    <mergeCell ref="A112:V112"/>
    <mergeCell ref="W112:AM112"/>
    <mergeCell ref="AO112:BG112"/>
    <mergeCell ref="W113:AM113"/>
    <mergeCell ref="AO113:BG113"/>
    <mergeCell ref="A106:V106"/>
    <mergeCell ref="W106:AM106"/>
    <mergeCell ref="AO106:BG106"/>
    <mergeCell ref="W107:AM107"/>
    <mergeCell ref="AO107:BG107"/>
    <mergeCell ref="A108:F108"/>
    <mergeCell ref="BE70:BL70"/>
    <mergeCell ref="A71:F71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A73:F73"/>
    <mergeCell ref="G73:Y73"/>
    <mergeCell ref="Z73:AD73"/>
    <mergeCell ref="AE73:AN73"/>
    <mergeCell ref="AO73:AV73"/>
    <mergeCell ref="AW73:BD73"/>
    <mergeCell ref="BE79:BL79"/>
    <mergeCell ref="A75:F75"/>
    <mergeCell ref="G75:Y75"/>
    <mergeCell ref="Z75:AD75"/>
    <mergeCell ref="AE75:AN75"/>
    <mergeCell ref="AO75:AV75"/>
    <mergeCell ref="AW75:BD75"/>
    <mergeCell ref="BE75:BL75"/>
    <mergeCell ref="A79:F79"/>
    <mergeCell ref="G79:Y79"/>
    <mergeCell ref="Z79:AD79"/>
    <mergeCell ref="AE79:AN79"/>
    <mergeCell ref="AO79:AV79"/>
    <mergeCell ref="AW79:BD79"/>
    <mergeCell ref="A76:F76"/>
    <mergeCell ref="G76:Y76"/>
    <mergeCell ref="Z76:AD76"/>
    <mergeCell ref="AE76:AN76"/>
    <mergeCell ref="AO76:AV76"/>
    <mergeCell ref="AW76:BD76"/>
    <mergeCell ref="BE76:BL76"/>
    <mergeCell ref="BE78:BL78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80:BL80"/>
    <mergeCell ref="A83:F83"/>
    <mergeCell ref="G83:Y83"/>
    <mergeCell ref="Z83:AD83"/>
    <mergeCell ref="AE83:AN83"/>
    <mergeCell ref="AO83:AV83"/>
    <mergeCell ref="AW83:BD83"/>
    <mergeCell ref="BE83:BL83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7:BL87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109:S109"/>
    <mergeCell ref="W110:AM110"/>
    <mergeCell ref="AO110:BF110"/>
    <mergeCell ref="AO109:BG109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100:F100"/>
    <mergeCell ref="A102:V102"/>
    <mergeCell ref="W102:AM102"/>
    <mergeCell ref="AO102:BG102"/>
    <mergeCell ref="W103:AM103"/>
    <mergeCell ref="AO103:BG103"/>
    <mergeCell ref="A104:F104"/>
    <mergeCell ref="B105:C105"/>
    <mergeCell ref="W105:AM105"/>
    <mergeCell ref="AO105:BG105"/>
    <mergeCell ref="BB1:BL1"/>
    <mergeCell ref="AO2:BL2"/>
    <mergeCell ref="AO3:BF3"/>
    <mergeCell ref="AO4:BF4"/>
    <mergeCell ref="A98:V98"/>
    <mergeCell ref="W98:AM98"/>
    <mergeCell ref="AO98:BG98"/>
    <mergeCell ref="W99:AM99"/>
    <mergeCell ref="AO99:BG99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</mergeCells>
  <conditionalFormatting sqref="H71:L71 H90:L90 G71:G72 G82 G85:L85 G89:G95">
    <cfRule type="cellIs" dxfId="9" priority="3" stopIfTrue="1" operator="equal">
      <formula>$G70</formula>
    </cfRule>
  </conditionalFormatting>
  <conditionalFormatting sqref="D54:D56 D56:I56">
    <cfRule type="cellIs" dxfId="8" priority="2" stopIfTrue="1" operator="equal">
      <formula>$D53</formula>
    </cfRule>
  </conditionalFormatting>
  <conditionalFormatting sqref="A71:F95">
    <cfRule type="cellIs" dxfId="7" priority="1" stopIfTrue="1" operator="equal">
      <formula>0</formula>
    </cfRule>
  </conditionalFormatting>
  <conditionalFormatting sqref="G74 G78 G84 G87:G88">
    <cfRule type="cellIs" dxfId="6" priority="5" stopIfTrue="1" operator="equal">
      <formula>$G72</formula>
    </cfRule>
  </conditionalFormatting>
  <conditionalFormatting sqref="G75">
    <cfRule type="cellIs" dxfId="5" priority="7" stopIfTrue="1" operator="equal">
      <formula>$G79</formula>
    </cfRule>
  </conditionalFormatting>
  <conditionalFormatting sqref="G73 G81">
    <cfRule type="cellIs" dxfId="4" priority="8" stopIfTrue="1" operator="equal">
      <formula>$G75</formula>
    </cfRule>
  </conditionalFormatting>
  <conditionalFormatting sqref="G76 G83">
    <cfRule type="cellIs" dxfId="3" priority="10" stopIfTrue="1" operator="equal">
      <formula>$G73</formula>
    </cfRule>
  </conditionalFormatting>
  <conditionalFormatting sqref="G79">
    <cfRule type="cellIs" dxfId="2" priority="11" stopIfTrue="1" operator="equal">
      <formula>$G74</formula>
    </cfRule>
  </conditionalFormatting>
  <conditionalFormatting sqref="G80:L80">
    <cfRule type="cellIs" dxfId="1" priority="13" stopIfTrue="1" operator="equal">
      <formula>$G77</formula>
    </cfRule>
  </conditionalFormatting>
  <conditionalFormatting sqref="G77 G86">
    <cfRule type="cellIs" dxfId="0" priority="17" stopIfTrue="1" operator="equal">
      <formula>$G78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7" max="64" man="1"/>
    <brk id="7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2020-07-06T10:15:59Z</cp:lastPrinted>
  <dcterms:created xsi:type="dcterms:W3CDTF">2016-08-15T09:54:21Z</dcterms:created>
  <dcterms:modified xsi:type="dcterms:W3CDTF">2020-07-06T10:17:13Z</dcterms:modified>
</cp:coreProperties>
</file>